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125"/>
  <workbookPr showInkAnnotation="0" autoCompressPictures="0"/>
  <bookViews>
    <workbookView xWindow="0" yWindow="0" windowWidth="25600" windowHeight="16060" tabRatio="929" activeTab="4"/>
  </bookViews>
  <sheets>
    <sheet name="Table S1" sheetId="12" r:id="rId1"/>
    <sheet name="Table S2" sheetId="7" r:id="rId2"/>
    <sheet name="Table S3" sheetId="13" r:id="rId3"/>
    <sheet name="Table S4" sheetId="3" r:id="rId4"/>
    <sheet name="Table S5" sheetId="9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<sst xmlns="http://schemas.openxmlformats.org/spreadsheetml/2006/main" count="1097" uniqueCount="482">
  <si>
    <t>POTEA</t>
  </si>
  <si>
    <t>ENSG00000188877</t>
  </si>
  <si>
    <t>POTEB</t>
  </si>
  <si>
    <t>ENSG00000233917</t>
  </si>
  <si>
    <t>POTEB2</t>
  </si>
  <si>
    <t>ENSG00000230031</t>
  </si>
  <si>
    <t>POTEB3</t>
  </si>
  <si>
    <t>ENSG00000278522</t>
  </si>
  <si>
    <t>POTEC</t>
  </si>
  <si>
    <t>ENSG00000183206</t>
  </si>
  <si>
    <t>POTED</t>
  </si>
  <si>
    <t>ENSG00000166351</t>
  </si>
  <si>
    <t>POTEE</t>
  </si>
  <si>
    <t>ENSG00000188219</t>
  </si>
  <si>
    <t>POTEF</t>
  </si>
  <si>
    <t>ENSG00000196604</t>
  </si>
  <si>
    <t>POTEG</t>
  </si>
  <si>
    <t>ENSG00000187537</t>
  </si>
  <si>
    <t>POTEH</t>
  </si>
  <si>
    <t>ENSG00000198062</t>
  </si>
  <si>
    <t>POTEI</t>
  </si>
  <si>
    <t>ENSG00000196834</t>
  </si>
  <si>
    <t>POTEJ</t>
  </si>
  <si>
    <t>ENSG00000222038</t>
  </si>
  <si>
    <t>POTEKP</t>
  </si>
  <si>
    <t>ENSG00000204434</t>
  </si>
  <si>
    <t>NA</t>
  </si>
  <si>
    <t>POTEM</t>
  </si>
  <si>
    <t>ENSG00000222036</t>
  </si>
  <si>
    <t>Approved Symbol</t>
  </si>
  <si>
    <t>Group1</t>
  </si>
  <si>
    <t>230-259</t>
  </si>
  <si>
    <t>263-294</t>
  </si>
  <si>
    <t>Group2</t>
  </si>
  <si>
    <t>half</t>
  </si>
  <si>
    <t>Group3</t>
  </si>
  <si>
    <t>full</t>
  </si>
  <si>
    <t>Group4</t>
  </si>
  <si>
    <t>668-1038</t>
  </si>
  <si>
    <t>20-55</t>
  </si>
  <si>
    <t>57-89</t>
  </si>
  <si>
    <t>135-164</t>
  </si>
  <si>
    <t>168-197</t>
  </si>
  <si>
    <t>201-230</t>
  </si>
  <si>
    <t>234-263</t>
  </si>
  <si>
    <t>267-296</t>
  </si>
  <si>
    <t>300-329</t>
  </si>
  <si>
    <t>629-656</t>
  </si>
  <si>
    <t>LIR</t>
  </si>
  <si>
    <t>no</t>
  </si>
  <si>
    <t>yes (out of the CDS)</t>
  </si>
  <si>
    <t>cysteine repeats #</t>
  </si>
  <si>
    <t>106-134*</t>
  </si>
  <si>
    <t>CH259-146P10</t>
  </si>
  <si>
    <t>CH259-160E5</t>
  </si>
  <si>
    <t>CH259-162K20</t>
  </si>
  <si>
    <t>CH259-184D14</t>
  </si>
  <si>
    <t>CH259-185F13</t>
  </si>
  <si>
    <t>CH259-195P19</t>
  </si>
  <si>
    <t>CH259-202A13</t>
  </si>
  <si>
    <t>CH259-209A10</t>
  </si>
  <si>
    <t>CH259-60H12</t>
  </si>
  <si>
    <t>CH259-113M4</t>
  </si>
  <si>
    <t>CH259-106G20</t>
  </si>
  <si>
    <t>CH259-245E2</t>
  </si>
  <si>
    <t>CH259-172B13</t>
  </si>
  <si>
    <t>CH259-184I8</t>
  </si>
  <si>
    <t>CH259-281G20</t>
  </si>
  <si>
    <t>CH259-206M19</t>
  </si>
  <si>
    <t>CH259-156L15</t>
  </si>
  <si>
    <t>CH259-283M7</t>
  </si>
  <si>
    <t>CH259-163B9</t>
  </si>
  <si>
    <t>Clone</t>
  </si>
  <si>
    <t>ENST00000519951.2</t>
  </si>
  <si>
    <t>ENST00000522175.7</t>
  </si>
  <si>
    <t>ENST00000439682.1</t>
  </si>
  <si>
    <t>ENST00000435397.6</t>
  </si>
  <si>
    <t>ENST00000553662.6</t>
  </si>
  <si>
    <t>No protein</t>
  </si>
  <si>
    <t>ENST00000570157.1</t>
  </si>
  <si>
    <t>ENST00000438063.6</t>
  </si>
  <si>
    <t>ENST00000611217.4</t>
  </si>
  <si>
    <t>ENST00000624267.3</t>
  </si>
  <si>
    <t>ENST00000612601.2</t>
  </si>
  <si>
    <t>ENST00000358970.9</t>
  </si>
  <si>
    <t>ENST00000620346.1</t>
  </si>
  <si>
    <t>CJA16 (HSA8)</t>
  </si>
  <si>
    <t>CJA16 (HSA8) / CJA8 (HSA7)</t>
  </si>
  <si>
    <t>CJA6 (HSA2q)</t>
  </si>
  <si>
    <t>CJA5 (HSA13)</t>
  </si>
  <si>
    <t>CJA2 (HSA7)</t>
  </si>
  <si>
    <t>ENST00000511306.5</t>
  </si>
  <si>
    <t>ENST00000389891.4</t>
  </si>
  <si>
    <t>ENST00000299443.5</t>
  </si>
  <si>
    <t>ENST00000620442.4</t>
  </si>
  <si>
    <t>ENST00000547848.5</t>
  </si>
  <si>
    <t>ENST00000622767.4</t>
  </si>
  <si>
    <t>ENST00000547722.1</t>
  </si>
  <si>
    <t>ENST00000343518.11</t>
  </si>
  <si>
    <t>ENST00000621704.4</t>
  </si>
  <si>
    <t>ENST00000452800.1</t>
  </si>
  <si>
    <t>Retrieved as ortholog of human</t>
  </si>
  <si>
    <t>Mapping</t>
  </si>
  <si>
    <t>cys rep 1</t>
  </si>
  <si>
    <t>cys rep 2</t>
  </si>
  <si>
    <t>cys rep 3</t>
  </si>
  <si>
    <t>8p (HSA8p)</t>
  </si>
  <si>
    <t>20-52</t>
  </si>
  <si>
    <t>98-127</t>
  </si>
  <si>
    <t>131-160</t>
  </si>
  <si>
    <t>164-193</t>
  </si>
  <si>
    <t>197-226</t>
  </si>
  <si>
    <t>263-293</t>
  </si>
  <si>
    <t>472-520</t>
  </si>
  <si>
    <t>15q (HSA15q)</t>
  </si>
  <si>
    <t>14q (HSA14q)</t>
  </si>
  <si>
    <t>57-92</t>
  </si>
  <si>
    <t>94-130</t>
  </si>
  <si>
    <t>POTEE/F</t>
  </si>
  <si>
    <t>2Bp (HSA2q)</t>
  </si>
  <si>
    <t>POTEI/POTEJ</t>
  </si>
  <si>
    <t>8q (HSA8p)</t>
  </si>
  <si>
    <t>432-480</t>
  </si>
  <si>
    <t>15 (HSA15q)</t>
  </si>
  <si>
    <t>20-56</t>
  </si>
  <si>
    <t>263-292</t>
  </si>
  <si>
    <t>2Bq (HSA2q)</t>
  </si>
  <si>
    <t>85-114</t>
  </si>
  <si>
    <t>118-147</t>
  </si>
  <si>
    <t>176-205</t>
  </si>
  <si>
    <t>8 (HSA8p)</t>
  </si>
  <si>
    <t>472-506</t>
  </si>
  <si>
    <t>574-640</t>
  </si>
  <si>
    <t>Un (HSA15q)</t>
  </si>
  <si>
    <t>2B (HSA2q)</t>
  </si>
  <si>
    <t>172-201</t>
  </si>
  <si>
    <t>205-234</t>
  </si>
  <si>
    <t>238-271</t>
  </si>
  <si>
    <t>271-300</t>
  </si>
  <si>
    <t>304-333</t>
  </si>
  <si>
    <t>519-571</t>
  </si>
  <si>
    <t>14 (HSA14q)</t>
  </si>
  <si>
    <t>1-27</t>
  </si>
  <si>
    <t>31-60</t>
  </si>
  <si>
    <t>63-93</t>
  </si>
  <si>
    <t>97-126</t>
  </si>
  <si>
    <t>130-159</t>
  </si>
  <si>
    <t>10q (HSA20)</t>
  </si>
  <si>
    <t>34-69</t>
  </si>
  <si>
    <t>72-106</t>
  </si>
  <si>
    <t>109-144</t>
  </si>
  <si>
    <t>215-244</t>
  </si>
  <si>
    <t>248-277</t>
  </si>
  <si>
    <t>281-310</t>
  </si>
  <si>
    <t>314-343</t>
  </si>
  <si>
    <t>347-376</t>
  </si>
  <si>
    <t>380-409</t>
  </si>
  <si>
    <t>57-94</t>
  </si>
  <si>
    <t>136-165</t>
  </si>
  <si>
    <t>169-198</t>
  </si>
  <si>
    <t>202-231</t>
  </si>
  <si>
    <t>235-264</t>
  </si>
  <si>
    <t>12 (HSA2q)</t>
  </si>
  <si>
    <t>1-32</t>
  </si>
  <si>
    <t>96-126</t>
  </si>
  <si>
    <t>128-157</t>
  </si>
  <si>
    <t>161-190</t>
  </si>
  <si>
    <t>194-223</t>
  </si>
  <si>
    <t>227-256</t>
  </si>
  <si>
    <t>263-291</t>
  </si>
  <si>
    <t>16p (HSA8p)</t>
  </si>
  <si>
    <t>CH259-195P19_g2</t>
  </si>
  <si>
    <t>308-409</t>
  </si>
  <si>
    <t>455-528</t>
  </si>
  <si>
    <t>131-161</t>
  </si>
  <si>
    <t>165-194</t>
  </si>
  <si>
    <r>
      <t>no</t>
    </r>
    <r>
      <rPr>
        <vertAlign val="superscript"/>
        <sz val="12"/>
        <rFont val="Times New Roman"/>
      </rPr>
      <t>1</t>
    </r>
  </si>
  <si>
    <r>
      <t>full</t>
    </r>
    <r>
      <rPr>
        <vertAlign val="superscript"/>
        <sz val="12"/>
        <color theme="1"/>
        <rFont val="Times New Roman"/>
      </rPr>
      <t>1</t>
    </r>
  </si>
  <si>
    <r>
      <t>half</t>
    </r>
    <r>
      <rPr>
        <vertAlign val="superscript"/>
        <sz val="12"/>
        <color theme="1"/>
        <rFont val="Times New Roman"/>
      </rPr>
      <t>1</t>
    </r>
  </si>
  <si>
    <t>Experiment accession</t>
  </si>
  <si>
    <t>Comparison</t>
  </si>
  <si>
    <t>Experiment name</t>
  </si>
  <si>
    <t>E-GEOD-52194</t>
  </si>
  <si>
    <t>RNA-seq of 17 breast tumor samples of three different subtypes and normal human breast organoids samples</t>
  </si>
  <si>
    <t>E-MTAB-4054</t>
  </si>
  <si>
    <t>'esophageal adenocarcinoma' vs 'normal'</t>
  </si>
  <si>
    <t>Whole transcriptome profiling of Esophageal adenocarcinoma and Barrett's</t>
  </si>
  <si>
    <t>esophageal adenocarcinoma' vs 'Barrett's esophagus; non-dysplastic'</t>
  </si>
  <si>
    <t>'HER2 Positive Breast Carcinoma; breast carcinoma' vs 'normal'</t>
  </si>
  <si>
    <t>'non-triple-negative breast cancer; breast carcinoma' vs 'normal'</t>
  </si>
  <si>
    <t>atgaagccctttggcctcaggagcaagatgggcaagtggtactgcctttgcttcccctgctgctgggggagtggcaagaacaacgtgggcgcttggggagaccacgacgacagcgccttcagggagccaaggtaccacgtccgtcgagaagatctgggcaagctccacagagctgcctggtggggtaaagtccccagagcggatctcatcgtcatgctcaggggccccggcgtgaacaagagggacaaaaagaagaggactgctctccatttggcctgtgccaatggaaatccagaagtagtaaaactcctgttggacagacaatgtgaccttcatgtcttggatagcaaaaagaggacagctctaataaaggccgtacaatgccaagaagatgaatgtgcattattaatgttaggagaacatggcactgatccaaacattccggatgtgtatggcaataccgcactacactatgcggtctacaatgaagacaaattactggccagagcactgcttttgtgcggtgccgacactgaatcagcaaacaag</t>
  </si>
  <si>
    <t>atgggggctgaggtttctccaaagccatctgctccccctttgaagaagccctttggcctcaggagcaagatgggcaagtggtactgcctttgcttcccctgctgctgggggagtggcaagaacaacgtgggcgcttggggagaccacgacgacagcgccttcagggagccaaggtaccacgtccgtcgcgaagatctgggcaagctccacagagctgcctggtggggtaaagtccccagagcggatctcatcgtcatgctcaggggccccggcgtgaacaagagggacaaaaagaagaggactgctctccatttggcctgtgccaatggaaatccagaagtagtaaaactcctgttggacagacaatgtgaccttcatgtcttggatagcaaaaagaggacagctctaataaaggccgtacaatgccaagaagacgaatgtgcattaatgttactagaacatggcactgatccaaacattccggatgtgtatggcaataccgcgctacactacgcggtctacaatgaagacaaattactggccagagcactgcttttgtgcggtgccaacactgaatcagcaaacaagagtggcctgacaccacttttgctgggtgtacatcgacaaaaagagcaaatggtgaaatttttaatcaagaaaaaagctaatttaaatgcacttgatagatttggaaggcctgaaaagaaacctaatgaaaacaacaaggtcaaaagccaaatacattcagtggatgatcttgatgacataagttggccatcagaagtagcctcagaggattatgattcgctttactctaattatgagacttatatgttgctcaatgaacaactcaacatggattttaatgattctgctagccggtcaaaaatccaggatgcagttctttccgatgaacacttactagaacttcaaaataatcagtgggaacaacttaccgtagaaatggaacaaatggaaaatatgattcatgtactagagaaggagctatctgaaacaaaggaagaacaattacagttactgaatcaaaaaggtgaatttgagcaagaattctccactttgagatcggccttaaaacaagaagaagagaagacaaggaatgcagatatgttgtacaaaaaaggtagagaggagttaaaaagaaaacaagaggaatatgaaaaagaatttgaaatgaaccaacaacgcaaacagactttgcaaacacgagccatggaattcaggacagtaagaaacaatttggatcagattgctcttagccaaaagaaagacgaagatctcttacatgaaaattgcatattgcaagaagaacttgccatgctaagactggaactggacataataaaacatcagaaccagctaaaggaaaagaaatatttagaagacattgaaagtgaaaaagaaaagaatgacagtcttcgaaatgctataaaactgactgaggaaacattagcaaaaacagtgtttcagtacagtgaacagcttatcactttgacaactgagaataaaatgctcagttctgagctcaagaatgaaaaacgccagaaggaaaggctggaaatggaaatatag</t>
  </si>
  <si>
    <t>atgggggctgaggtttctccaaagccatctgctccccctttgaagaagccctttggcctcaggagcaagatgggcaagtggtactgcctttgcttcccctgctgctgggggagtggcaagaacaacgtgggcgcttggggagaccacgacgacagcgccttcagggagccaaggtaccacatccgtcgagaagatctgggcaagctccacagagctgcctggtggggtaaagtccccagagcggatctcatcgtcatgctcaggggccccggcgtgaacaagagggacaaaaagaagaggactgctctccatttggcctgtgccaatggaaatccagaagtagtaaaactcctgttggacagacaatgtgaccttcatgtcttggatagcaaaaagaggacagctctaataaaggccgtacaatgccaagaagatgaatgtgcattattaatattaggagaacatggcactgatccaaacattccagatgtgtatggcaataccgcgctacactatgcggtctacaatgaagacaaattactggccagagcactgcttttgtgcggtgccgacactgaatcagctaacaaggctgaagaagaaatgcagaagcatggaagtaatcatgtggaatcaccagaaaacctgactaacggtgtcgctcctggctgtggtgattatggcttaattcaacgaagaaggagcagaaaacctgaaaatcagcaatcttccagcacagagaatgaacagtatcacaggcaagcctatggcaacatttaa</t>
  </si>
  <si>
    <t>MKPFGLRSKMGKWYCLCFPCCWGSGKNNVGAWGDHDDSAFREPRYHVRREDLGKLHRAAWWGKVPRADLIVMLRGPGVNKRDKKKRTALHLACANGNPEVVKLLLDRQCDLHVLDSKKRTALIKAVQCQEDECALLMLGEHGTDPNIPDVYGNTALHYAVYNEDKLLARALLLCGADTESANK</t>
  </si>
  <si>
    <t>MGAEVSPKPSAPPLKKPFGLRSKMGKWYCLCFPCCWGSGKNNVGAWGDHDDSAFREPRYHVRREDLGKLHRAAWWGKVPRADLIVMLRGPGVNKRDKKKRTALHLACANGNPEVVKLLLDRQCDLHVLDSKKRTALIKAVQCQEDECALMLLEHGTDPNIPDVYGNTALHYAVYNEDKLLARALLLCGANTESANKSGLTPLLLGVHRQKEQMVKFLIKKKANLNALDRFGRPEKKPNENNKVKSQIHSVDDLDDISWPSEVASEDYDSLYSNYETYMLLNEQLNMDFNDSASRSKIQDAVLSDEHLLELQNNQWEQLTVEMEQMENMIHVLEKELSETKEEQLQLLNQKGEFEQEFSTLRSALKQEEEKTRNADMLYKKGREELKRKQEEYEKEFEMNQQRKQTLQTRAMEFRTVRNNLDQIALSQKKDEDLLHENCILQEELAMLRLELDIIKHQNQLKEKKYLEDIESEKEKNDSLRNAIKLTEETLAKTVFQYSEQLITLTTENKMLSSELKNEKRQKERLEMEI</t>
  </si>
  <si>
    <t>MGAEVSPKPSAPPLKKPFGLRSKMGKWYCLCFPCCWGSGKNNVGAWGDHDDSAFREPRYHIRREDLGKLHRAAWWGKVPRADLIVMLRGPGVNKRDKKKRTALHLACANGNPEVVKLLLDRQCDLHVLDSKKRTALIKAVQCQEDECALLILGEHGTDPNIPDVYGNTALHYAVYNEDKLLARALLLCGADTESANKAEEEMQKHGSNHVESPENLTNGVAPGCGDYGLIQRRRSRKPENQQSSSTENEQYHRQAYGNI</t>
  </si>
  <si>
    <t>Predicted gene</t>
  </si>
  <si>
    <t>Predicted cDNA</t>
  </si>
  <si>
    <t>Predicted protein</t>
  </si>
  <si>
    <t>Protein
(aa)</t>
  </si>
  <si>
    <t>ENST00000626191.1</t>
  </si>
  <si>
    <t>ENST00000613282.3</t>
  </si>
  <si>
    <t>ENST00000358087.9</t>
  </si>
  <si>
    <t>ENST00000514256.5</t>
  </si>
  <si>
    <t>ENST00000361163.8</t>
  </si>
  <si>
    <t>ENST00000451531.6</t>
  </si>
  <si>
    <t>ENST00000631234.1</t>
  </si>
  <si>
    <t>ENST00000615053.3</t>
  </si>
  <si>
    <t>ENST00000652235.1</t>
  </si>
  <si>
    <t>ENST00000409602.1</t>
  </si>
  <si>
    <t>ENST00000397487.4</t>
  </si>
  <si>
    <t>ENST00000547889.6</t>
  </si>
  <si>
    <t>ENST00000552966.5</t>
  </si>
  <si>
    <t>ENST00000616847.1</t>
  </si>
  <si>
    <t xml:space="preserve">cys rep 1 </t>
  </si>
  <si>
    <t>cys rep 4</t>
  </si>
  <si>
    <t>cysteine repeats position (aa)</t>
  </si>
  <si>
    <t>β-actin retrogene position (aa)</t>
  </si>
  <si>
    <t>ank 1</t>
  </si>
  <si>
    <t>ank 2</t>
  </si>
  <si>
    <t>ank 3</t>
  </si>
  <si>
    <t>ank 4</t>
  </si>
  <si>
    <t>ank 5</t>
  </si>
  <si>
    <t>ank 7</t>
  </si>
  <si>
    <t>ank 6</t>
  </si>
  <si>
    <t>ankyrin repeats position (aa)</t>
  </si>
  <si>
    <t xml:space="preserve">cysteine repeats position (aa)   </t>
  </si>
  <si>
    <t>Species/
Assembly</t>
  </si>
  <si>
    <t>Chimpanzee
(Pan troglodytes)/
Pan_tro 3.0/panTro5</t>
  </si>
  <si>
    <t>Gorilla
(Gorilla gorilla gorilla)/
gorGor4.1/gorGor4</t>
  </si>
  <si>
    <t>Orangutan
(Pongo abelii)/
WUGSC 2.0.2/ponAbe2</t>
  </si>
  <si>
    <t>coiled coil 1</t>
  </si>
  <si>
    <t>coiled coil 2</t>
  </si>
  <si>
    <t>coiled coil 3</t>
  </si>
  <si>
    <t>coiled coil 4</t>
  </si>
  <si>
    <t>coiled coils position (aa)</t>
  </si>
  <si>
    <t>Contig NTIC01007779.1</t>
  </si>
  <si>
    <t>Sequence size (bp)</t>
  </si>
  <si>
    <t>Spanning on calJac3 (bp)</t>
  </si>
  <si>
    <t>chr16:10100193-10196633</t>
  </si>
  <si>
    <t>chr6:32311746-125271475</t>
  </si>
  <si>
    <t>chr5:137477014-137651846</t>
  </si>
  <si>
    <t>ankyrin repeats #</t>
  </si>
  <si>
    <t>Ensembl Gene ID</t>
  </si>
  <si>
    <t>Gene exons #</t>
  </si>
  <si>
    <t>69-97*</t>
  </si>
  <si>
    <t>479-506</t>
  </si>
  <si>
    <t>433-460</t>
  </si>
  <si>
    <t>573-600</t>
  </si>
  <si>
    <t>527-554</t>
  </si>
  <si>
    <t>613-639</t>
  </si>
  <si>
    <t>566-593</t>
  </si>
  <si>
    <t>644-671</t>
  </si>
  <si>
    <t>598-625</t>
  </si>
  <si>
    <t>57-93</t>
  </si>
  <si>
    <t>103-134*</t>
  </si>
  <si>
    <t>168-199</t>
  </si>
  <si>
    <t>482-509</t>
  </si>
  <si>
    <t>ENST00000454856.4</t>
  </si>
  <si>
    <t>140-171*</t>
  </si>
  <si>
    <t>205-236</t>
  </si>
  <si>
    <t>238-267</t>
  </si>
  <si>
    <t>337-366</t>
  </si>
  <si>
    <t>519-546</t>
  </si>
  <si>
    <t>Ensemble Transcript IDs</t>
  </si>
  <si>
    <t>Transcript coding exon #</t>
  </si>
  <si>
    <t>139-171*</t>
  </si>
  <si>
    <t>494-521</t>
  </si>
  <si>
    <t>555-582</t>
  </si>
  <si>
    <t>ENST00000356920.9</t>
  </si>
  <si>
    <t>141-171*</t>
  </si>
  <si>
    <t>205-244</t>
  </si>
  <si>
    <t>641-668</t>
  </si>
  <si>
    <t>ENST00000409914.7</t>
  </si>
  <si>
    <t>94-126</t>
  </si>
  <si>
    <t>142-171*</t>
  </si>
  <si>
    <t>666-693</t>
  </si>
  <si>
    <t>143-171*</t>
  </si>
  <si>
    <t>1-36</t>
  </si>
  <si>
    <t>38-73</t>
  </si>
  <si>
    <t>75-111</t>
  </si>
  <si>
    <t>94-129</t>
  </si>
  <si>
    <t>131-167</t>
  </si>
  <si>
    <t>124-152*</t>
  </si>
  <si>
    <t>180-208*</t>
  </si>
  <si>
    <t>153-182</t>
  </si>
  <si>
    <t>209-238</t>
  </si>
  <si>
    <t>186-215</t>
  </si>
  <si>
    <t>242-271</t>
  </si>
  <si>
    <t>219-248</t>
  </si>
  <si>
    <t>275-304</t>
  </si>
  <si>
    <t>308-337</t>
  </si>
  <si>
    <t>341-370</t>
  </si>
  <si>
    <t>374-404</t>
  </si>
  <si>
    <t>337-367</t>
  </si>
  <si>
    <t>4</t>
  </si>
  <si>
    <t>3</t>
  </si>
  <si>
    <t>* Domains with scores lower than the SMART established cutoffs</t>
  </si>
  <si>
    <t>ankyrin
repeats #</t>
  </si>
  <si>
    <t>β-actin retrogene
(aa position)</t>
  </si>
  <si>
    <t>coiled coils #</t>
  </si>
  <si>
    <t>Transcript 
Length (bp)</t>
  </si>
  <si>
    <t>705-1075</t>
  </si>
  <si>
    <r>
      <t>yes</t>
    </r>
    <r>
      <rPr>
        <vertAlign val="superscript"/>
        <sz val="12"/>
        <rFont val="Times New Roman"/>
      </rPr>
      <t>1</t>
    </r>
  </si>
  <si>
    <t>ENSPTRT00000042301.5</t>
  </si>
  <si>
    <t>ENSPTRT00000042433.5</t>
  </si>
  <si>
    <t>ENSPTRT00000100986.1</t>
  </si>
  <si>
    <t>ENSPTRT00000050738.5</t>
  </si>
  <si>
    <t>ENSPTRG00000022897</t>
  </si>
  <si>
    <t>ENSPTRT00000037475.5</t>
  </si>
  <si>
    <t>ENSPTRT00000078184.1</t>
  </si>
  <si>
    <t>ENSPTRT00000089094.1</t>
  </si>
  <si>
    <t>ENSPTRT00000092585.1</t>
  </si>
  <si>
    <t>ENSPTRG00000024151</t>
  </si>
  <si>
    <t>ENSPTRG00000050347</t>
  </si>
  <si>
    <t>ENSPTRT00000092958.1</t>
  </si>
  <si>
    <t>ENSGGOT00000024046.2</t>
  </si>
  <si>
    <t>ENSGGOT00000015273.3</t>
  </si>
  <si>
    <t>ENSGGOG00000015216</t>
  </si>
  <si>
    <t>ENSGGOG00000028525</t>
  </si>
  <si>
    <t>ENSGGOG00000007645</t>
  </si>
  <si>
    <t>ENSGGOT00000029469.2</t>
  </si>
  <si>
    <t>ENSPPYT00000021656.1</t>
  </si>
  <si>
    <t>ENSPPYT00000023266.1</t>
  </si>
  <si>
    <t>ENSPPYT00000023267.1</t>
  </si>
  <si>
    <t>ENSPPYG00000019944</t>
  </si>
  <si>
    <t>ENSPPYT00000006570.1</t>
  </si>
  <si>
    <t>ENSPPYG00000005548</t>
  </si>
  <si>
    <t>ENSPPYG00000012746</t>
  </si>
  <si>
    <t>ENSPPYT00000014802.1</t>
  </si>
  <si>
    <t>ENSMMUT00000044360.3</t>
  </si>
  <si>
    <t>ENSMMUG00000031128</t>
  </si>
  <si>
    <t>ENSMMUG00000001813</t>
  </si>
  <si>
    <t>ENSMMUT00000047624.3</t>
  </si>
  <si>
    <t>ENSMMUG00000041125</t>
  </si>
  <si>
    <t>ENSMMUT00000044359.3</t>
  </si>
  <si>
    <t>ENSCJAT00000098614.1</t>
  </si>
  <si>
    <t>ENSCJAG00000033335</t>
  </si>
  <si>
    <t>ENSCJAT00000063391.3</t>
  </si>
  <si>
    <t>519-582</t>
  </si>
  <si>
    <t>58-93</t>
  </si>
  <si>
    <t>96-132</t>
  </si>
  <si>
    <t>140-171</t>
  </si>
  <si>
    <t>174-203</t>
  </si>
  <si>
    <t>75-104</t>
  </si>
  <si>
    <t>207-236</t>
  </si>
  <si>
    <t>108-137</t>
  </si>
  <si>
    <t>240-269</t>
  </si>
  <si>
    <t>141-170</t>
  </si>
  <si>
    <t>273-302</t>
  </si>
  <si>
    <t>171-200</t>
  </si>
  <si>
    <t>2</t>
  </si>
  <si>
    <t>306-335</t>
  </si>
  <si>
    <t>204-233</t>
  </si>
  <si>
    <t>644-678</t>
  </si>
  <si>
    <t>339-368</t>
  </si>
  <si>
    <t>half (LS)</t>
  </si>
  <si>
    <t>20-53 (LS)</t>
  </si>
  <si>
    <t>1-29 (LS)</t>
  </si>
  <si>
    <t>13-40 (LS)</t>
  </si>
  <si>
    <t>Ensembl Gene ID, Approved Symbol</t>
  </si>
  <si>
    <t>coiled coils  #</t>
  </si>
  <si>
    <t>708-1078</t>
  </si>
  <si>
    <t>Group II genes</t>
  </si>
  <si>
    <t>Group IV genes</t>
  </si>
  <si>
    <t>Group III genes</t>
  </si>
  <si>
    <t>Group III-IV genes</t>
  </si>
  <si>
    <t>Group II-III-IV genes</t>
  </si>
  <si>
    <t>CH259-55J12</t>
  </si>
  <si>
    <t>2673</t>
  </si>
  <si>
    <t>Marmoset
(Callithrix jacchus)/ ASM275486v1</t>
  </si>
  <si>
    <r>
      <rPr>
        <vertAlign val="superscript"/>
        <sz val="12"/>
        <color theme="1"/>
        <rFont val="Times New Roman"/>
      </rPr>
      <t>2</t>
    </r>
    <r>
      <rPr>
        <sz val="12"/>
        <color theme="1"/>
        <rFont val="Times New Roman"/>
      </rPr>
      <t>Domains with scores lower than the SMART established cutoffs</t>
    </r>
  </si>
  <si>
    <r>
      <t>67-97</t>
    </r>
    <r>
      <rPr>
        <vertAlign val="superscript"/>
        <sz val="12"/>
        <rFont val="Times New Roman"/>
      </rPr>
      <t>2</t>
    </r>
  </si>
  <si>
    <r>
      <t>143-171</t>
    </r>
    <r>
      <rPr>
        <vertAlign val="superscript"/>
        <sz val="12"/>
        <rFont val="Times New Roman"/>
      </rPr>
      <t>2</t>
    </r>
  </si>
  <si>
    <r>
      <t>144-173</t>
    </r>
    <r>
      <rPr>
        <vertAlign val="superscript"/>
        <sz val="12"/>
        <rFont val="Times New Roman"/>
      </rPr>
      <t>2</t>
    </r>
  </si>
  <si>
    <r>
      <t>145-173</t>
    </r>
    <r>
      <rPr>
        <vertAlign val="superscript"/>
        <sz val="12"/>
        <rFont val="Times New Roman"/>
      </rPr>
      <t>2</t>
    </r>
  </si>
  <si>
    <r>
      <t>68-97</t>
    </r>
    <r>
      <rPr>
        <vertAlign val="superscript"/>
        <sz val="12"/>
        <rFont val="Times New Roman"/>
      </rPr>
      <t>2</t>
    </r>
  </si>
  <si>
    <r>
      <t>66-97</t>
    </r>
    <r>
      <rPr>
        <vertAlign val="superscript"/>
        <sz val="12"/>
        <rFont val="Times New Roman"/>
      </rPr>
      <t>2</t>
    </r>
  </si>
  <si>
    <r>
      <t>56-84</t>
    </r>
    <r>
      <rPr>
        <vertAlign val="superscript"/>
        <sz val="12"/>
        <rFont val="Times New Roman"/>
      </rPr>
      <t>2</t>
    </r>
  </si>
  <si>
    <r>
      <t>104-135</t>
    </r>
    <r>
      <rPr>
        <vertAlign val="superscript"/>
        <sz val="12"/>
        <rFont val="Times New Roman"/>
      </rPr>
      <t>2</t>
    </r>
  </si>
  <si>
    <r>
      <t>184-211</t>
    </r>
    <r>
      <rPr>
        <vertAlign val="superscript"/>
        <sz val="12"/>
        <rFont val="Times New Roman"/>
      </rPr>
      <t>2</t>
    </r>
  </si>
  <si>
    <r>
      <t>105-132</t>
    </r>
    <r>
      <rPr>
        <vertAlign val="superscript"/>
        <sz val="12"/>
        <rFont val="Times New Roman"/>
      </rPr>
      <t>2</t>
    </r>
  </si>
  <si>
    <r>
      <t>65-92</t>
    </r>
    <r>
      <rPr>
        <vertAlign val="superscript"/>
        <sz val="12"/>
        <rFont val="Times New Roman"/>
      </rPr>
      <t>2</t>
    </r>
  </si>
  <si>
    <r>
      <t>67-94</t>
    </r>
    <r>
      <rPr>
        <vertAlign val="superscript"/>
        <sz val="12"/>
        <rFont val="Times New Roman"/>
      </rPr>
      <t>2</t>
    </r>
  </si>
  <si>
    <r>
      <t>43-71</t>
    </r>
    <r>
      <rPr>
        <vertAlign val="superscript"/>
        <sz val="12"/>
        <rFont val="Times New Roman"/>
      </rPr>
      <t>2</t>
    </r>
  </si>
  <si>
    <r>
      <t>66-94</t>
    </r>
    <r>
      <rPr>
        <vertAlign val="superscript"/>
        <sz val="12"/>
        <rFont val="Times New Roman"/>
      </rPr>
      <t>2</t>
    </r>
  </si>
  <si>
    <r>
      <t>338-359</t>
    </r>
    <r>
      <rPr>
        <vertAlign val="superscript"/>
        <sz val="12"/>
        <color theme="1"/>
        <rFont val="Times New Roman"/>
      </rPr>
      <t>2</t>
    </r>
  </si>
  <si>
    <r>
      <t>338-360</t>
    </r>
    <r>
      <rPr>
        <vertAlign val="superscript"/>
        <sz val="12"/>
        <color theme="1"/>
        <rFont val="Times New Roman"/>
      </rPr>
      <t>2</t>
    </r>
  </si>
  <si>
    <r>
      <t>209-237</t>
    </r>
    <r>
      <rPr>
        <vertAlign val="superscript"/>
        <sz val="12"/>
        <rFont val="Times New Roman"/>
      </rPr>
      <t>2</t>
    </r>
  </si>
  <si>
    <r>
      <rPr>
        <vertAlign val="superscript"/>
        <sz val="12"/>
        <rFont val="Times New Roman"/>
      </rPr>
      <t>5</t>
    </r>
    <r>
      <rPr>
        <sz val="12"/>
        <rFont val="Times New Roman"/>
      </rPr>
      <t>as predicted by Augustus</t>
    </r>
  </si>
  <si>
    <r>
      <t>9</t>
    </r>
    <r>
      <rPr>
        <vertAlign val="superscript"/>
        <sz val="12"/>
        <color theme="1"/>
        <rFont val="Times New Roman"/>
      </rPr>
      <t>5</t>
    </r>
  </si>
  <si>
    <r>
      <t>4</t>
    </r>
    <r>
      <rPr>
        <vertAlign val="superscript"/>
        <sz val="12"/>
        <color rgb="FF000000"/>
        <rFont val="Times New Roman"/>
      </rPr>
      <t>5</t>
    </r>
  </si>
  <si>
    <r>
      <t>1590</t>
    </r>
    <r>
      <rPr>
        <vertAlign val="superscript"/>
        <sz val="12"/>
        <color theme="1"/>
        <rFont val="Times New Roman"/>
      </rPr>
      <t>5</t>
    </r>
  </si>
  <si>
    <r>
      <t>780</t>
    </r>
    <r>
      <rPr>
        <vertAlign val="superscript"/>
        <sz val="12"/>
        <color theme="1"/>
        <rFont val="Times New Roman"/>
      </rPr>
      <t>5</t>
    </r>
  </si>
  <si>
    <r>
      <t>529</t>
    </r>
    <r>
      <rPr>
        <vertAlign val="superscript"/>
        <sz val="12"/>
        <color theme="1"/>
        <rFont val="Times New Roman"/>
      </rPr>
      <t>5</t>
    </r>
  </si>
  <si>
    <r>
      <t>259</t>
    </r>
    <r>
      <rPr>
        <vertAlign val="superscript"/>
        <sz val="12"/>
        <color theme="1"/>
        <rFont val="Times New Roman"/>
      </rPr>
      <t>5</t>
    </r>
  </si>
  <si>
    <r>
      <t>CH259-195P19_g2</t>
    </r>
    <r>
      <rPr>
        <vertAlign val="superscript"/>
        <sz val="12"/>
        <color theme="1"/>
        <rFont val="Times New Roman"/>
      </rPr>
      <t>4</t>
    </r>
  </si>
  <si>
    <r>
      <rPr>
        <vertAlign val="superscript"/>
        <sz val="12"/>
        <rFont val="Times New Roman"/>
      </rPr>
      <t>4</t>
    </r>
    <r>
      <rPr>
        <sz val="12"/>
        <rFont val="Times New Roman"/>
      </rPr>
      <t>These genes have been retrieved through a high-density filters screening of a marmoset BAC library</t>
    </r>
  </si>
  <si>
    <t>CJA16 (HSA8) / CJA7 (HSA10)</t>
  </si>
  <si>
    <t>PacBio sequenced clones</t>
  </si>
  <si>
    <t>triple-negative breast cancer; breast carcinoma' vs 'normal'</t>
  </si>
  <si>
    <r>
      <rPr>
        <vertAlign val="superscript"/>
        <sz val="12"/>
        <rFont val="Times New Roman"/>
      </rPr>
      <t>1</t>
    </r>
    <r>
      <rPr>
        <sz val="12"/>
        <rFont val="Times New Roman"/>
      </rPr>
      <t>The Ensembl primate gene does not contain this region, but the primate reference genome does (where the annotated human POTE Refseqs map)</t>
    </r>
  </si>
  <si>
    <r>
      <rPr>
        <vertAlign val="superscript"/>
        <sz val="12"/>
        <color theme="1"/>
        <rFont val="Times New Roman"/>
      </rPr>
      <t>3</t>
    </r>
    <r>
      <rPr>
        <sz val="12"/>
        <color theme="1"/>
        <rFont val="Times New Roman"/>
      </rPr>
      <t>This gene is not listed as an ortholog of human POTEA, but shares the same gene tree (ENSGT00940000164614, Ensembl 97: Jul 2019)</t>
    </r>
  </si>
  <si>
    <t>Mapping on calJac3*</t>
  </si>
  <si>
    <t>chr16:10127839-10316924</t>
  </si>
  <si>
    <t>*the most continuous portion of the marmoset reference genome where the BAC maps</t>
  </si>
  <si>
    <t>FISH mapping</t>
  </si>
  <si>
    <r>
      <t>CH259-195P19_g1</t>
    </r>
    <r>
      <rPr>
        <vertAlign val="superscript"/>
        <sz val="12"/>
        <color theme="1"/>
        <rFont val="Times New Roman"/>
      </rPr>
      <t>4</t>
    </r>
  </si>
  <si>
    <t>CH259-195P19_g1</t>
  </si>
  <si>
    <t>CH259-106G20_g3</t>
  </si>
  <si>
    <t>Macaque
(Macaca mulatta)/
BCM Mmul_8.0.1/rheMac8</t>
  </si>
  <si>
    <t>NA = not assessed; LS = low similarity</t>
  </si>
  <si>
    <r>
      <t>ENSPTRG00000022971,</t>
    </r>
    <r>
      <rPr>
        <i/>
        <sz val="12"/>
        <color theme="1"/>
        <rFont val="Times New Roman"/>
      </rPr>
      <t xml:space="preserve"> POTEA</t>
    </r>
  </si>
  <si>
    <r>
      <t xml:space="preserve">ENSPTRG00000006815, </t>
    </r>
    <r>
      <rPr>
        <i/>
        <sz val="12"/>
        <color theme="1"/>
        <rFont val="Times New Roman"/>
      </rPr>
      <t>POTEB</t>
    </r>
  </si>
  <si>
    <r>
      <t>ENSPPYG00000018567,</t>
    </r>
    <r>
      <rPr>
        <i/>
        <sz val="12"/>
        <color theme="1"/>
        <rFont val="Times New Roman"/>
      </rPr>
      <t xml:space="preserve"> POTEA</t>
    </r>
  </si>
  <si>
    <r>
      <rPr>
        <i/>
        <sz val="12"/>
        <color theme="1"/>
        <rFont val="Times New Roman"/>
      </rPr>
      <t>POTEA</t>
    </r>
    <r>
      <rPr>
        <vertAlign val="superscript"/>
        <sz val="12"/>
        <color theme="1"/>
        <rFont val="Times New Roman"/>
      </rPr>
      <t>3</t>
    </r>
  </si>
  <si>
    <r>
      <rPr>
        <b/>
        <sz val="12"/>
        <rFont val="Times New Roman"/>
      </rPr>
      <t>Table S1</t>
    </r>
    <r>
      <rPr>
        <b/>
        <sz val="12"/>
        <color theme="1"/>
        <rFont val="Times New Roman"/>
      </rPr>
      <t xml:space="preserve">. </t>
    </r>
    <r>
      <rPr>
        <sz val="12"/>
        <color theme="1"/>
        <rFont val="Times New Roman"/>
      </rPr>
      <t xml:space="preserve">Human </t>
    </r>
    <r>
      <rPr>
        <i/>
        <sz val="12"/>
        <color theme="1"/>
        <rFont val="Times New Roman"/>
      </rPr>
      <t>POTE</t>
    </r>
    <r>
      <rPr>
        <sz val="12"/>
        <color theme="1"/>
        <rFont val="Times New Roman"/>
      </rPr>
      <t xml:space="preserve"> genes, canonical and alternative transcript features and domains, with positions.</t>
    </r>
  </si>
  <si>
    <t>log2 fold change</t>
  </si>
  <si>
    <t>Gene (Transcript)</t>
  </si>
  <si>
    <t>p-value</t>
  </si>
  <si>
    <t>q-value</t>
  </si>
  <si>
    <t>2.31</t>
  </si>
  <si>
    <t>2.39</t>
  </si>
  <si>
    <t>2.86</t>
  </si>
  <si>
    <t>1.12</t>
  </si>
  <si>
    <t>2.78</t>
  </si>
  <si>
    <t>3.28</t>
  </si>
  <si>
    <t>2.3</t>
  </si>
  <si>
    <t>2.76</t>
  </si>
  <si>
    <t>2.17</t>
  </si>
  <si>
    <t>1.73</t>
  </si>
  <si>
    <t>2.03</t>
  </si>
  <si>
    <t>2.08</t>
  </si>
  <si>
    <t>3.13</t>
  </si>
  <si>
    <t>2.85</t>
  </si>
  <si>
    <t>2.92</t>
  </si>
  <si>
    <r>
      <rPr>
        <b/>
        <sz val="12"/>
        <color theme="1"/>
        <rFont val="Times New Roman"/>
      </rPr>
      <t>Table S3.</t>
    </r>
    <r>
      <rPr>
        <sz val="12"/>
        <color theme="1"/>
        <rFont val="Times New Roman"/>
      </rPr>
      <t xml:space="preserve"> Primate </t>
    </r>
    <r>
      <rPr>
        <i/>
        <sz val="12"/>
        <color theme="1"/>
        <rFont val="Times New Roman"/>
      </rPr>
      <t>POTE</t>
    </r>
    <r>
      <rPr>
        <sz val="12"/>
        <color theme="1"/>
        <rFont val="Times New Roman"/>
      </rPr>
      <t xml:space="preserve"> genes and corresponding transcript features and domains, with positions.</t>
    </r>
  </si>
  <si>
    <r>
      <rPr>
        <b/>
        <sz val="12"/>
        <color theme="1"/>
        <rFont val="Times New Roman"/>
      </rPr>
      <t xml:space="preserve">Table S4. </t>
    </r>
    <r>
      <rPr>
        <i/>
        <sz val="12"/>
        <color theme="1"/>
        <rFont val="Times New Roman"/>
      </rPr>
      <t>Callithrix jacchus</t>
    </r>
    <r>
      <rPr>
        <sz val="12"/>
        <color theme="1"/>
        <rFont val="Times New Roman"/>
      </rPr>
      <t xml:space="preserve"> BAC clones positive to the BAC library screening and PCR with primer pairs for STS1 and STS2.</t>
    </r>
  </si>
  <si>
    <r>
      <rPr>
        <b/>
        <sz val="12"/>
        <color theme="1"/>
        <rFont val="Times New Roman"/>
      </rPr>
      <t>Table S5.</t>
    </r>
    <r>
      <rPr>
        <sz val="12"/>
        <color theme="1"/>
        <rFont val="Times New Roman"/>
      </rPr>
      <t xml:space="preserve"> </t>
    </r>
    <r>
      <rPr>
        <i/>
        <sz val="12"/>
        <color theme="1"/>
        <rFont val="Times New Roman"/>
      </rPr>
      <t xml:space="preserve">POTE </t>
    </r>
    <r>
      <rPr>
        <sz val="12"/>
        <color theme="1"/>
        <rFont val="Times New Roman"/>
      </rPr>
      <t>genes predicted by Augustus on the PacBio-sequenced marmoset BAC clones.</t>
    </r>
  </si>
  <si>
    <r>
      <rPr>
        <b/>
        <sz val="12"/>
        <color theme="1"/>
        <rFont val="Times New Roman"/>
      </rPr>
      <t xml:space="preserve">Table S2. </t>
    </r>
    <r>
      <rPr>
        <sz val="12"/>
        <color theme="1"/>
        <rFont val="Times New Roman"/>
      </rPr>
      <t>Log2fold change values in cancer vs. normal tissues.</t>
    </r>
  </si>
  <si>
    <t>3.13e-03</t>
  </si>
  <si>
    <t>1.62e-02</t>
  </si>
  <si>
    <t>4.59e-10</t>
  </si>
  <si>
    <t>2.99e-08</t>
  </si>
  <si>
    <t>2.22e-05</t>
  </si>
  <si>
    <t>4.68e-04</t>
  </si>
  <si>
    <t>2.37e-12</t>
  </si>
  <si>
    <t>1.74e-10</t>
  </si>
  <si>
    <t>9.12e-04</t>
  </si>
  <si>
    <t>4.63e-03</t>
  </si>
  <si>
    <t>1.12e-02</t>
  </si>
  <si>
    <t>4.37e-02</t>
  </si>
  <si>
    <t>1.74e-04</t>
  </si>
  <si>
    <t>1.82e-03</t>
  </si>
  <si>
    <t>1.23e-03</t>
  </si>
  <si>
    <t>7.78e-03</t>
  </si>
  <si>
    <t>3.34e-02</t>
  </si>
  <si>
    <t>5.68e-04</t>
  </si>
  <si>
    <t>4.27e-03</t>
  </si>
  <si>
    <t>9.48e-03</t>
  </si>
  <si>
    <t>3.86e-02</t>
  </si>
  <si>
    <t>1.97e-05</t>
  </si>
  <si>
    <t>2.69e-04</t>
  </si>
  <si>
    <t>1.35e-08</t>
  </si>
  <si>
    <t>3.32e-06</t>
  </si>
  <si>
    <t>1.02e-17</t>
  </si>
  <si>
    <t>3.50e-16</t>
  </si>
  <si>
    <t>1.05e-02</t>
  </si>
  <si>
    <t>4.10e-02</t>
  </si>
  <si>
    <t>4.75e-08</t>
  </si>
  <si>
    <t>1.42e-06</t>
  </si>
  <si>
    <t>5.00e-03</t>
  </si>
  <si>
    <t>2.41e-02</t>
  </si>
  <si>
    <r>
      <rPr>
        <i/>
        <sz val="12"/>
        <color theme="1"/>
        <rFont val="Times New Roman"/>
      </rPr>
      <t>POTEB3</t>
    </r>
    <r>
      <rPr>
        <sz val="12"/>
        <color theme="1"/>
        <rFont val="Times New Roman"/>
      </rPr>
      <t xml:space="preserve"> (ENST00000624267.3)</t>
    </r>
  </si>
  <si>
    <r>
      <rPr>
        <i/>
        <sz val="12"/>
        <color theme="1"/>
        <rFont val="Times New Roman"/>
      </rPr>
      <t>POTEC</t>
    </r>
    <r>
      <rPr>
        <sz val="12"/>
        <color theme="1"/>
        <rFont val="Times New Roman"/>
      </rPr>
      <t xml:space="preserve"> (ENST00000511306.5)</t>
    </r>
  </si>
  <si>
    <r>
      <rPr>
        <i/>
        <sz val="12"/>
        <color theme="1"/>
        <rFont val="Times New Roman"/>
      </rPr>
      <t>POTEE</t>
    </r>
    <r>
      <rPr>
        <sz val="12"/>
        <color theme="1"/>
        <rFont val="Times New Roman"/>
      </rPr>
      <t xml:space="preserve"> (ENST00000358087.9)</t>
    </r>
  </si>
  <si>
    <r>
      <rPr>
        <i/>
        <sz val="12"/>
        <color theme="1"/>
        <rFont val="Times New Roman"/>
      </rPr>
      <t>POTEF</t>
    </r>
    <r>
      <rPr>
        <sz val="12"/>
        <color theme="1"/>
        <rFont val="Times New Roman"/>
      </rPr>
      <t xml:space="preserve"> (ENST00000361163.8)</t>
    </r>
  </si>
  <si>
    <r>
      <rPr>
        <i/>
        <sz val="12"/>
        <color theme="1"/>
        <rFont val="Times New Roman"/>
      </rPr>
      <t>POTEF</t>
    </r>
    <r>
      <rPr>
        <sz val="12"/>
        <color theme="1"/>
        <rFont val="Times New Roman"/>
      </rPr>
      <t xml:space="preserve"> (ENST00000409914.6)</t>
    </r>
  </si>
  <si>
    <r>
      <rPr>
        <i/>
        <sz val="12"/>
        <color theme="1"/>
        <rFont val="Times New Roman"/>
      </rPr>
      <t>POTEI</t>
    </r>
    <r>
      <rPr>
        <sz val="12"/>
        <color theme="1"/>
        <rFont val="Times New Roman"/>
      </rPr>
      <t xml:space="preserve"> (ENST00000451531.6)</t>
    </r>
  </si>
  <si>
    <r>
      <rPr>
        <i/>
        <sz val="12"/>
        <color theme="1"/>
        <rFont val="Times New Roman"/>
      </rPr>
      <t>POTEI</t>
    </r>
    <r>
      <rPr>
        <sz val="12"/>
        <color theme="1"/>
        <rFont val="Times New Roman"/>
      </rPr>
      <t xml:space="preserve"> (ENST00000652235.1)</t>
    </r>
  </si>
  <si>
    <r>
      <rPr>
        <i/>
        <sz val="12"/>
        <color theme="1"/>
        <rFont val="Times New Roman"/>
      </rPr>
      <t>POTEKP</t>
    </r>
    <r>
      <rPr>
        <sz val="12"/>
        <color theme="1"/>
        <rFont val="Times New Roman"/>
      </rPr>
      <t xml:space="preserve"> (ENST00000397487.3)</t>
    </r>
  </si>
  <si>
    <r>
      <rPr>
        <i/>
        <sz val="12"/>
        <color theme="1"/>
        <rFont val="Times New Roman"/>
      </rPr>
      <t>POTEM</t>
    </r>
    <r>
      <rPr>
        <sz val="12"/>
        <color theme="1"/>
        <rFont val="Times New Roman"/>
      </rPr>
      <t xml:space="preserve"> (ENST00000552966.5)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</si>
</sst>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2"/>
      <name val="Times New Roman"/>
    </font>
    <font>
      <sz val="12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  <font>
      <vertAlign val="superscript"/>
      <sz val="12"/>
      <name val="Times New Roman"/>
    </font>
    <font>
      <vertAlign val="superscript"/>
      <sz val="12"/>
      <color theme="1"/>
      <name val="Times New Roman"/>
    </font>
    <font>
      <vertAlign val="superscript"/>
      <sz val="12"/>
      <color rgb="FF000000"/>
      <name val="Times New Roman"/>
    </font>
    <font>
      <i/>
      <sz val="12"/>
      <color theme="1"/>
      <name val="Times New Roman"/>
    </font>
    <font>
      <i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19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5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0" fontId="4" fillId="0" borderId="8" xfId="0" applyFont="1" applyBorder="1"/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/>
    <xf numFmtId="0" fontId="4" fillId="0" borderId="4" xfId="0" applyFont="1" applyFill="1" applyBorder="1"/>
    <xf numFmtId="0" fontId="4" fillId="0" borderId="2" xfId="0" applyFont="1" applyFill="1" applyBorder="1"/>
    <xf numFmtId="0" fontId="4" fillId="0" borderId="10" xfId="0" applyFont="1" applyFill="1" applyBorder="1"/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7" fillId="0" borderId="12" xfId="0" applyFont="1" applyFill="1" applyBorder="1"/>
    <xf numFmtId="0" fontId="4" fillId="0" borderId="10" xfId="0" applyFont="1" applyFill="1" applyBorder="1" applyAlignment="1">
      <alignment horizontal="left"/>
    </xf>
    <xf numFmtId="49" fontId="4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/>
    <xf numFmtId="0" fontId="4" fillId="0" borderId="1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15" xfId="0" applyFont="1" applyBorder="1"/>
    <xf numFmtId="0" fontId="3" fillId="0" borderId="16" xfId="0" applyFont="1" applyBorder="1"/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/>
    <xf numFmtId="0" fontId="4" fillId="0" borderId="10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4" fillId="0" borderId="9" xfId="0" applyFont="1" applyFill="1" applyBorder="1"/>
    <xf numFmtId="0" fontId="6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3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4" fillId="0" borderId="12" xfId="0" applyFont="1" applyBorder="1"/>
    <xf numFmtId="0" fontId="4" fillId="0" borderId="12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/>
    <xf numFmtId="0" fontId="7" fillId="0" borderId="12" xfId="0" applyFont="1" applyBorder="1"/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0" fontId="6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8" xfId="0" applyFont="1" applyFill="1" applyBorder="1"/>
    <xf numFmtId="0" fontId="6" fillId="0" borderId="3" xfId="0" applyFont="1" applyFill="1" applyBorder="1"/>
    <xf numFmtId="0" fontId="6" fillId="0" borderId="9" xfId="0" applyFont="1" applyFill="1" applyBorder="1"/>
    <xf numFmtId="0" fontId="3" fillId="0" borderId="4" xfId="0" applyFont="1" applyBorder="1"/>
    <xf numFmtId="0" fontId="3" fillId="0" borderId="4" xfId="0" applyFont="1" applyFill="1" applyBorder="1"/>
    <xf numFmtId="49" fontId="4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0" borderId="3" xfId="0" applyFont="1" applyBorder="1"/>
    <xf numFmtId="0" fontId="4" fillId="0" borderId="3" xfId="0" applyFont="1" applyBorder="1" applyAlignment="1">
      <alignment wrapText="1"/>
    </xf>
    <xf numFmtId="0" fontId="3" fillId="0" borderId="3" xfId="0" applyFont="1" applyFill="1" applyBorder="1"/>
    <xf numFmtId="0" fontId="4" fillId="0" borderId="9" xfId="0" applyFont="1" applyBorder="1" applyAlignment="1">
      <alignment wrapText="1"/>
    </xf>
    <xf numFmtId="49" fontId="6" fillId="0" borderId="0" xfId="0" applyNumberFormat="1" applyFont="1" applyBorder="1" applyAlignment="1">
      <alignment horizontal="left"/>
    </xf>
    <xf numFmtId="0" fontId="7" fillId="0" borderId="10" xfId="0" applyFont="1" applyFill="1" applyBorder="1"/>
    <xf numFmtId="0" fontId="7" fillId="0" borderId="9" xfId="0" applyFont="1" applyFill="1" applyBorder="1"/>
    <xf numFmtId="0" fontId="4" fillId="0" borderId="7" xfId="0" applyFont="1" applyBorder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Fill="1" applyBorder="1" applyAlignment="1">
      <alignment wrapText="1"/>
    </xf>
    <xf numFmtId="0" fontId="7" fillId="0" borderId="4" xfId="0" applyFont="1" applyBorder="1" applyAlignment="1">
      <alignment horizontal="center" vertical="center"/>
    </xf>
    <xf numFmtId="0" fontId="6" fillId="0" borderId="3" xfId="0" applyFont="1" applyBorder="1"/>
    <xf numFmtId="0" fontId="4" fillId="0" borderId="3" xfId="0" applyFont="1" applyBorder="1" applyAlignment="1"/>
    <xf numFmtId="0" fontId="4" fillId="0" borderId="9" xfId="0" applyFont="1" applyBorder="1" applyAlignment="1"/>
    <xf numFmtId="0" fontId="4" fillId="0" borderId="3" xfId="0" applyFont="1" applyFill="1" applyBorder="1" applyAlignment="1"/>
    <xf numFmtId="0" fontId="6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Border="1"/>
    <xf numFmtId="0" fontId="6" fillId="0" borderId="2" xfId="0" applyNumberFormat="1" applyFont="1" applyBorder="1"/>
    <xf numFmtId="0" fontId="6" fillId="0" borderId="0" xfId="0" applyFont="1" applyFill="1"/>
    <xf numFmtId="0" fontId="6" fillId="0" borderId="2" xfId="0" applyFont="1" applyFill="1" applyBorder="1"/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0" fontId="14" fillId="0" borderId="9" xfId="0" applyFont="1" applyBorder="1" applyAlignment="1">
      <alignment horizontal="center"/>
    </xf>
    <xf numFmtId="0" fontId="13" fillId="0" borderId="3" xfId="0" applyFont="1" applyFill="1" applyBorder="1"/>
    <xf numFmtId="0" fontId="13" fillId="0" borderId="0" xfId="0" applyFont="1" applyFill="1"/>
    <xf numFmtId="0" fontId="13" fillId="0" borderId="3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49" fontId="7" fillId="0" borderId="23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4" xfId="0" quotePrefix="1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6" fillId="0" borderId="14" xfId="0" quotePrefix="1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49" fontId="7" fillId="0" borderId="26" xfId="0" applyNumberFormat="1" applyFont="1" applyBorder="1" applyAlignment="1">
      <alignment horizontal="left" vertical="center"/>
    </xf>
    <xf numFmtId="0" fontId="7" fillId="0" borderId="20" xfId="0" applyFont="1" applyFill="1" applyBorder="1" applyAlignment="1">
      <alignment horizontal="right" vertical="center"/>
    </xf>
    <xf numFmtId="0" fontId="7" fillId="0" borderId="20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right" vertical="center"/>
    </xf>
    <xf numFmtId="0" fontId="7" fillId="0" borderId="11" xfId="0" applyFont="1" applyFill="1" applyBorder="1" applyAlignment="1">
      <alignment vertical="center"/>
    </xf>
    <xf numFmtId="0" fontId="7" fillId="0" borderId="22" xfId="0" applyFont="1" applyFill="1" applyBorder="1" applyAlignment="1">
      <alignment horizontal="right" vertical="center"/>
    </xf>
    <xf numFmtId="0" fontId="7" fillId="0" borderId="22" xfId="0" applyFont="1" applyFill="1" applyBorder="1" applyAlignment="1">
      <alignment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119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 patternType="solid">
          <fgColor indexed="64"/>
          <bgColor theme="9"/>
        </patternFill>
      </fill>
    </dxf>
    <dxf>
      <font>
        <color rgb="FF9C0006"/>
      </font>
      <fill>
        <patternFill patternType="solid">
          <fgColor indexed="64"/>
          <bgColor theme="4" tint="0.59999389629810485"/>
        </patternFill>
      </fill>
    </dxf>
    <dxf>
      <font>
        <color rgb="FF9C0006"/>
      </font>
      <fill>
        <patternFill patternType="solid">
          <fgColor indexed="64"/>
          <bgColor theme="2" tint="-0.499984740745262"/>
        </patternFill>
      </fill>
    </dxf>
    <dxf>
      <font>
        <color rgb="FF9C0006"/>
      </font>
      <fill>
        <patternFill patternType="solid">
          <fgColor indexed="64"/>
          <bgColor theme="7" tint="0.39997558519241921"/>
        </patternFill>
      </fill>
    </dxf>
    <dxf>
      <font>
        <color rgb="FF9C0006"/>
      </font>
      <fill>
        <patternFill patternType="solid">
          <fgColor indexed="64"/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 patternType="solid">
          <fgColor indexed="64"/>
          <bgColor theme="9"/>
        </patternFill>
      </fill>
    </dxf>
    <dxf>
      <font>
        <color rgb="FF9C0006"/>
      </font>
      <fill>
        <patternFill patternType="solid">
          <fgColor indexed="64"/>
          <bgColor theme="4" tint="0.59999389629810485"/>
        </patternFill>
      </fill>
    </dxf>
    <dxf>
      <font>
        <color rgb="FF9C0006"/>
      </font>
      <fill>
        <patternFill patternType="solid">
          <fgColor indexed="64"/>
          <bgColor theme="2" tint="-0.499984740745262"/>
        </patternFill>
      </fill>
    </dxf>
    <dxf>
      <font>
        <color rgb="FF9C0006"/>
      </font>
      <fill>
        <patternFill patternType="solid">
          <fgColor indexed="64"/>
          <bgColor theme="7" tint="0.39997558519241921"/>
        </patternFill>
      </fill>
    </dxf>
    <dxf>
      <font>
        <color rgb="FF9C0006"/>
      </font>
      <fill>
        <patternFill patternType="solid">
          <fgColor indexed="64"/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B2" workbookViewId="0"/>
  </sheetViews>
  <sheetFormatPr baseColWidth="10" defaultRowHeight="15" x14ac:dyDescent="0"/>
  <cols>
    <col min="1" max="1" width="21.33203125" style="1" customWidth="1"/>
    <col min="2" max="3" width="10.1640625" style="1" customWidth="1"/>
    <col min="4" max="4" width="20.1640625" style="1" customWidth="1"/>
    <col min="5" max="5" width="11.5" style="1" customWidth="1"/>
    <col min="6" max="6" width="13.5" style="1" customWidth="1"/>
    <col min="7" max="7" width="9.83203125" style="1" bestFit="1" customWidth="1"/>
    <col min="8" max="8" width="8.5" style="1" bestFit="1" customWidth="1"/>
    <col min="9" max="9" width="18.83203125" style="1" customWidth="1"/>
    <col min="10" max="10" width="8.6640625" style="1" customWidth="1"/>
    <col min="11" max="14" width="8.83203125" style="1" bestFit="1" customWidth="1"/>
    <col min="15" max="15" width="8.83203125" style="1" customWidth="1"/>
    <col min="16" max="16" width="9" style="1" bestFit="1" customWidth="1"/>
    <col min="17" max="22" width="8" style="1" bestFit="1" customWidth="1"/>
    <col min="23" max="23" width="6.1640625" style="1" customWidth="1"/>
    <col min="24" max="27" width="11.1640625" style="1" bestFit="1" customWidth="1"/>
    <col min="28" max="16384" width="10.83203125" style="1"/>
  </cols>
  <sheetData>
    <row r="1" spans="1:28">
      <c r="A1" s="1" t="s">
        <v>416</v>
      </c>
    </row>
    <row r="2" spans="1:28" ht="15" customHeight="1">
      <c r="A2" s="192" t="s">
        <v>243</v>
      </c>
      <c r="B2" s="194" t="s">
        <v>29</v>
      </c>
      <c r="C2" s="194" t="s">
        <v>244</v>
      </c>
      <c r="D2" s="194" t="s">
        <v>264</v>
      </c>
      <c r="E2" s="194" t="s">
        <v>301</v>
      </c>
      <c r="F2" s="194" t="s">
        <v>265</v>
      </c>
      <c r="G2" s="194" t="s">
        <v>199</v>
      </c>
      <c r="H2" s="196" t="s">
        <v>48</v>
      </c>
      <c r="I2" s="198" t="s">
        <v>299</v>
      </c>
      <c r="J2" s="194" t="s">
        <v>51</v>
      </c>
      <c r="K2" s="186" t="s">
        <v>216</v>
      </c>
      <c r="L2" s="187"/>
      <c r="M2" s="187"/>
      <c r="N2" s="188"/>
      <c r="O2" s="194" t="s">
        <v>298</v>
      </c>
      <c r="P2" s="186" t="s">
        <v>225</v>
      </c>
      <c r="Q2" s="187"/>
      <c r="R2" s="187"/>
      <c r="S2" s="187"/>
      <c r="T2" s="187"/>
      <c r="U2" s="187"/>
      <c r="V2" s="188"/>
      <c r="W2" s="194" t="s">
        <v>300</v>
      </c>
      <c r="X2" s="186" t="s">
        <v>235</v>
      </c>
      <c r="Y2" s="187"/>
      <c r="Z2" s="187"/>
      <c r="AA2" s="188"/>
    </row>
    <row r="3" spans="1:28" s="5" customFormat="1" ht="16" thickBot="1">
      <c r="A3" s="193"/>
      <c r="B3" s="195"/>
      <c r="C3" s="195"/>
      <c r="D3" s="195"/>
      <c r="E3" s="195"/>
      <c r="F3" s="195"/>
      <c r="G3" s="195"/>
      <c r="H3" s="197"/>
      <c r="I3" s="199"/>
      <c r="J3" s="195"/>
      <c r="K3" s="62" t="s">
        <v>214</v>
      </c>
      <c r="L3" s="2" t="s">
        <v>104</v>
      </c>
      <c r="M3" s="2" t="s">
        <v>105</v>
      </c>
      <c r="N3" s="3" t="s">
        <v>215</v>
      </c>
      <c r="O3" s="195"/>
      <c r="P3" s="67" t="s">
        <v>218</v>
      </c>
      <c r="Q3" s="2" t="s">
        <v>219</v>
      </c>
      <c r="R3" s="2" t="s">
        <v>220</v>
      </c>
      <c r="S3" s="2" t="s">
        <v>221</v>
      </c>
      <c r="T3" s="2" t="s">
        <v>222</v>
      </c>
      <c r="U3" s="2" t="s">
        <v>224</v>
      </c>
      <c r="V3" s="3" t="s">
        <v>223</v>
      </c>
      <c r="W3" s="195"/>
      <c r="X3" s="67" t="s">
        <v>231</v>
      </c>
      <c r="Y3" s="2" t="s">
        <v>232</v>
      </c>
      <c r="Z3" s="2" t="s">
        <v>233</v>
      </c>
      <c r="AA3" s="3" t="s">
        <v>234</v>
      </c>
      <c r="AB3" s="4"/>
    </row>
    <row r="4" spans="1:28">
      <c r="A4" s="95" t="s">
        <v>30</v>
      </c>
      <c r="B4" s="6"/>
      <c r="C4" s="6"/>
      <c r="D4" s="101"/>
      <c r="E4" s="101"/>
      <c r="F4" s="7"/>
      <c r="G4" s="56"/>
      <c r="H4" s="8"/>
      <c r="I4" s="9"/>
      <c r="J4" s="57"/>
      <c r="K4" s="26"/>
      <c r="L4" s="26"/>
      <c r="M4" s="26"/>
      <c r="N4" s="11"/>
      <c r="O4" s="108"/>
      <c r="P4" s="26"/>
      <c r="Q4" s="26"/>
      <c r="R4" s="26"/>
      <c r="S4" s="26"/>
      <c r="T4" s="26"/>
      <c r="U4" s="26"/>
      <c r="V4" s="12"/>
      <c r="W4" s="26"/>
      <c r="X4" s="70"/>
      <c r="Y4" s="26"/>
      <c r="Z4" s="26"/>
      <c r="AA4" s="11"/>
    </row>
    <row r="5" spans="1:28">
      <c r="A5" s="190" t="s">
        <v>1</v>
      </c>
      <c r="B5" s="189" t="s">
        <v>0</v>
      </c>
      <c r="C5" s="191">
        <v>14</v>
      </c>
      <c r="D5" s="11" t="s">
        <v>73</v>
      </c>
      <c r="E5" s="6">
        <v>2268</v>
      </c>
      <c r="F5" s="6">
        <v>14</v>
      </c>
      <c r="G5" s="57">
        <v>688</v>
      </c>
      <c r="H5" s="115" t="s">
        <v>356</v>
      </c>
      <c r="I5" s="13" t="s">
        <v>49</v>
      </c>
      <c r="J5" s="57">
        <v>1</v>
      </c>
      <c r="K5" s="64" t="s">
        <v>107</v>
      </c>
      <c r="L5" s="64"/>
      <c r="M5" s="64"/>
      <c r="N5" s="74"/>
      <c r="O5" s="72">
        <v>7</v>
      </c>
      <c r="P5" s="44" t="s">
        <v>245</v>
      </c>
      <c r="Q5" s="44" t="s">
        <v>108</v>
      </c>
      <c r="R5" s="44" t="s">
        <v>109</v>
      </c>
      <c r="S5" s="44" t="s">
        <v>110</v>
      </c>
      <c r="T5" s="44" t="s">
        <v>111</v>
      </c>
      <c r="U5" s="26" t="s">
        <v>31</v>
      </c>
      <c r="V5" s="11" t="s">
        <v>32</v>
      </c>
      <c r="W5" s="84">
        <v>4</v>
      </c>
      <c r="X5" s="71" t="s">
        <v>246</v>
      </c>
      <c r="Y5" s="44" t="s">
        <v>248</v>
      </c>
      <c r="Z5" s="44" t="s">
        <v>250</v>
      </c>
      <c r="AA5" s="16" t="s">
        <v>252</v>
      </c>
    </row>
    <row r="6" spans="1:28">
      <c r="A6" s="201"/>
      <c r="B6" s="200"/>
      <c r="C6" s="202"/>
      <c r="D6" s="18" t="s">
        <v>74</v>
      </c>
      <c r="E6" s="19">
        <v>1931</v>
      </c>
      <c r="F6" s="19">
        <v>13</v>
      </c>
      <c r="G6" s="21">
        <v>642</v>
      </c>
      <c r="H6" s="116" t="s">
        <v>356</v>
      </c>
      <c r="I6" s="20" t="s">
        <v>49</v>
      </c>
      <c r="J6" s="21">
        <v>1</v>
      </c>
      <c r="K6" s="75" t="s">
        <v>107</v>
      </c>
      <c r="L6" s="75"/>
      <c r="M6" s="75"/>
      <c r="N6" s="76"/>
      <c r="O6" s="73">
        <v>5</v>
      </c>
      <c r="P6" s="22" t="s">
        <v>245</v>
      </c>
      <c r="Q6" s="22" t="s">
        <v>108</v>
      </c>
      <c r="R6" s="22" t="s">
        <v>109</v>
      </c>
      <c r="S6" s="22" t="s">
        <v>110</v>
      </c>
      <c r="T6" s="22" t="s">
        <v>111</v>
      </c>
      <c r="U6" s="23"/>
      <c r="V6" s="18"/>
      <c r="W6" s="85">
        <v>4</v>
      </c>
      <c r="X6" s="60" t="s">
        <v>247</v>
      </c>
      <c r="Y6" s="23" t="s">
        <v>249</v>
      </c>
      <c r="Z6" s="23" t="s">
        <v>251</v>
      </c>
      <c r="AA6" s="18" t="s">
        <v>253</v>
      </c>
    </row>
    <row r="7" spans="1:28">
      <c r="A7" s="95" t="s">
        <v>33</v>
      </c>
      <c r="B7" s="149"/>
      <c r="C7" s="6"/>
      <c r="D7" s="101"/>
      <c r="E7" s="109"/>
      <c r="F7" s="6"/>
      <c r="G7" s="57"/>
      <c r="H7" s="72"/>
      <c r="I7" s="13"/>
      <c r="J7" s="57"/>
      <c r="K7" s="64"/>
      <c r="L7" s="64"/>
      <c r="M7" s="64"/>
      <c r="N7" s="74"/>
      <c r="O7" s="72"/>
      <c r="P7" s="44"/>
      <c r="Q7" s="44"/>
      <c r="R7" s="44"/>
      <c r="S7" s="44"/>
      <c r="T7" s="44"/>
      <c r="U7" s="26"/>
      <c r="V7" s="11"/>
      <c r="W7" s="84"/>
      <c r="X7" s="70"/>
      <c r="Y7" s="26"/>
      <c r="Z7" s="26"/>
      <c r="AA7" s="11"/>
    </row>
    <row r="8" spans="1:28">
      <c r="A8" s="206" t="s">
        <v>3</v>
      </c>
      <c r="B8" s="189" t="s">
        <v>2</v>
      </c>
      <c r="C8" s="191">
        <v>11</v>
      </c>
      <c r="D8" s="102" t="s">
        <v>75</v>
      </c>
      <c r="E8" s="110">
        <v>1706</v>
      </c>
      <c r="F8" s="6">
        <v>11</v>
      </c>
      <c r="G8" s="57">
        <v>544</v>
      </c>
      <c r="H8" s="115" t="s">
        <v>34</v>
      </c>
      <c r="I8" s="13" t="s">
        <v>49</v>
      </c>
      <c r="J8" s="57">
        <v>2</v>
      </c>
      <c r="K8" s="64" t="s">
        <v>39</v>
      </c>
      <c r="L8" s="64" t="s">
        <v>254</v>
      </c>
      <c r="M8" s="64"/>
      <c r="N8" s="74"/>
      <c r="O8" s="72">
        <v>7</v>
      </c>
      <c r="P8" s="44" t="s">
        <v>255</v>
      </c>
      <c r="Q8" s="44" t="s">
        <v>41</v>
      </c>
      <c r="R8" s="44" t="s">
        <v>256</v>
      </c>
      <c r="S8" s="44" t="s">
        <v>43</v>
      </c>
      <c r="T8" s="44" t="s">
        <v>44</v>
      </c>
      <c r="U8" s="26" t="s">
        <v>45</v>
      </c>
      <c r="V8" s="11" t="s">
        <v>46</v>
      </c>
      <c r="W8" s="84">
        <v>1</v>
      </c>
      <c r="X8" s="70" t="s">
        <v>257</v>
      </c>
      <c r="Y8" s="26"/>
      <c r="Z8" s="26"/>
      <c r="AA8" s="11"/>
    </row>
    <row r="9" spans="1:28">
      <c r="A9" s="206"/>
      <c r="B9" s="189"/>
      <c r="C9" s="191"/>
      <c r="D9" s="102" t="s">
        <v>76</v>
      </c>
      <c r="E9" s="110">
        <v>1478</v>
      </c>
      <c r="F9" s="6">
        <v>6</v>
      </c>
      <c r="G9" s="57">
        <v>301</v>
      </c>
      <c r="H9" s="115" t="s">
        <v>34</v>
      </c>
      <c r="I9" s="13" t="s">
        <v>49</v>
      </c>
      <c r="J9" s="57">
        <v>2</v>
      </c>
      <c r="K9" s="64" t="s">
        <v>39</v>
      </c>
      <c r="L9" s="64" t="s">
        <v>254</v>
      </c>
      <c r="M9" s="64"/>
      <c r="N9" s="74"/>
      <c r="O9" s="72">
        <v>5</v>
      </c>
      <c r="P9" s="44" t="s">
        <v>255</v>
      </c>
      <c r="Q9" s="44" t="s">
        <v>41</v>
      </c>
      <c r="R9" s="44" t="s">
        <v>256</v>
      </c>
      <c r="S9" s="44" t="s">
        <v>43</v>
      </c>
      <c r="T9" s="44" t="s">
        <v>44</v>
      </c>
      <c r="U9" s="26"/>
      <c r="V9" s="11"/>
      <c r="W9" s="41">
        <v>0</v>
      </c>
      <c r="X9" s="70"/>
      <c r="Y9" s="26"/>
      <c r="Z9" s="26"/>
      <c r="AA9" s="11"/>
    </row>
    <row r="10" spans="1:28">
      <c r="A10" s="206"/>
      <c r="B10" s="189"/>
      <c r="C10" s="191"/>
      <c r="D10" s="102" t="s">
        <v>77</v>
      </c>
      <c r="E10" s="110">
        <v>1450</v>
      </c>
      <c r="F10" s="6">
        <v>0</v>
      </c>
      <c r="G10" s="57" t="s">
        <v>78</v>
      </c>
      <c r="H10" s="115" t="s">
        <v>49</v>
      </c>
      <c r="I10" s="13" t="s">
        <v>49</v>
      </c>
      <c r="J10" s="57"/>
      <c r="K10" s="64"/>
      <c r="L10" s="64"/>
      <c r="M10" s="64"/>
      <c r="N10" s="74"/>
      <c r="O10" s="41">
        <v>0</v>
      </c>
      <c r="P10" s="44"/>
      <c r="Q10" s="44"/>
      <c r="R10" s="44"/>
      <c r="S10" s="44"/>
      <c r="T10" s="44"/>
      <c r="U10" s="26"/>
      <c r="V10" s="11"/>
      <c r="W10" s="41">
        <v>0</v>
      </c>
      <c r="X10" s="70"/>
      <c r="Y10" s="26"/>
      <c r="Z10" s="26"/>
      <c r="AA10" s="11"/>
    </row>
    <row r="11" spans="1:28">
      <c r="A11" s="206"/>
      <c r="B11" s="189"/>
      <c r="C11" s="191"/>
      <c r="D11" s="102" t="s">
        <v>79</v>
      </c>
      <c r="E11" s="110">
        <v>502</v>
      </c>
      <c r="F11" s="6">
        <v>0</v>
      </c>
      <c r="G11" s="57" t="s">
        <v>78</v>
      </c>
      <c r="H11" s="115" t="s">
        <v>49</v>
      </c>
      <c r="I11" s="13" t="s">
        <v>49</v>
      </c>
      <c r="J11" s="57"/>
      <c r="K11" s="64"/>
      <c r="L11" s="64"/>
      <c r="M11" s="64"/>
      <c r="N11" s="74"/>
      <c r="O11" s="41">
        <v>0</v>
      </c>
      <c r="P11" s="44"/>
      <c r="Q11" s="44"/>
      <c r="R11" s="44"/>
      <c r="S11" s="44"/>
      <c r="T11" s="44"/>
      <c r="U11" s="26"/>
      <c r="V11" s="11"/>
      <c r="W11" s="41">
        <v>0</v>
      </c>
      <c r="X11" s="70"/>
      <c r="Y11" s="26"/>
      <c r="Z11" s="26"/>
      <c r="AA11" s="11"/>
    </row>
    <row r="12" spans="1:28">
      <c r="A12" s="190" t="s">
        <v>5</v>
      </c>
      <c r="B12" s="189" t="s">
        <v>4</v>
      </c>
      <c r="C12" s="191">
        <v>11</v>
      </c>
      <c r="D12" s="11" t="s">
        <v>258</v>
      </c>
      <c r="E12" s="6">
        <v>1687</v>
      </c>
      <c r="F12" s="6">
        <v>11</v>
      </c>
      <c r="G12" s="57">
        <v>544</v>
      </c>
      <c r="H12" s="115" t="s">
        <v>34</v>
      </c>
      <c r="I12" s="13" t="s">
        <v>49</v>
      </c>
      <c r="J12" s="57">
        <v>2</v>
      </c>
      <c r="K12" s="64" t="s">
        <v>39</v>
      </c>
      <c r="L12" s="64" t="s">
        <v>254</v>
      </c>
      <c r="M12" s="64"/>
      <c r="N12" s="74"/>
      <c r="O12" s="72">
        <v>7</v>
      </c>
      <c r="P12" s="44" t="s">
        <v>255</v>
      </c>
      <c r="Q12" s="44" t="s">
        <v>41</v>
      </c>
      <c r="R12" s="44" t="s">
        <v>256</v>
      </c>
      <c r="S12" s="44" t="s">
        <v>43</v>
      </c>
      <c r="T12" s="44" t="s">
        <v>44</v>
      </c>
      <c r="U12" s="26" t="s">
        <v>45</v>
      </c>
      <c r="V12" s="11" t="s">
        <v>46</v>
      </c>
      <c r="W12" s="84">
        <v>1</v>
      </c>
      <c r="X12" s="70" t="s">
        <v>257</v>
      </c>
      <c r="Y12" s="26"/>
      <c r="Z12" s="26"/>
      <c r="AA12" s="11"/>
    </row>
    <row r="13" spans="1:28">
      <c r="A13" s="190"/>
      <c r="B13" s="189"/>
      <c r="C13" s="191"/>
      <c r="D13" s="11" t="s">
        <v>80</v>
      </c>
      <c r="E13" s="6">
        <v>1478</v>
      </c>
      <c r="F13" s="6">
        <v>6</v>
      </c>
      <c r="G13" s="57">
        <v>301</v>
      </c>
      <c r="H13" s="115" t="s">
        <v>34</v>
      </c>
      <c r="I13" s="13" t="s">
        <v>49</v>
      </c>
      <c r="J13" s="57">
        <v>2</v>
      </c>
      <c r="K13" s="64" t="s">
        <v>39</v>
      </c>
      <c r="L13" s="64" t="s">
        <v>254</v>
      </c>
      <c r="M13" s="64"/>
      <c r="N13" s="74"/>
      <c r="O13" s="72">
        <v>5</v>
      </c>
      <c r="P13" s="44" t="s">
        <v>255</v>
      </c>
      <c r="Q13" s="44" t="s">
        <v>41</v>
      </c>
      <c r="R13" s="44" t="s">
        <v>256</v>
      </c>
      <c r="S13" s="44" t="s">
        <v>43</v>
      </c>
      <c r="T13" s="44" t="s">
        <v>44</v>
      </c>
      <c r="U13" s="26"/>
      <c r="V13" s="11"/>
      <c r="W13" s="41">
        <v>0</v>
      </c>
      <c r="X13" s="70"/>
      <c r="Y13" s="26"/>
      <c r="Z13" s="26"/>
      <c r="AA13" s="11"/>
    </row>
    <row r="14" spans="1:28">
      <c r="A14" s="206" t="s">
        <v>7</v>
      </c>
      <c r="B14" s="189" t="s">
        <v>6</v>
      </c>
      <c r="C14" s="191">
        <v>11</v>
      </c>
      <c r="D14" s="102" t="s">
        <v>81</v>
      </c>
      <c r="E14" s="110">
        <v>1813</v>
      </c>
      <c r="F14" s="6">
        <v>11</v>
      </c>
      <c r="G14" s="57">
        <v>581</v>
      </c>
      <c r="H14" s="115" t="s">
        <v>34</v>
      </c>
      <c r="I14" s="13" t="s">
        <v>49</v>
      </c>
      <c r="J14" s="57">
        <v>3</v>
      </c>
      <c r="K14" s="64" t="s">
        <v>39</v>
      </c>
      <c r="L14" s="64" t="s">
        <v>116</v>
      </c>
      <c r="M14" s="64" t="s">
        <v>117</v>
      </c>
      <c r="N14" s="74"/>
      <c r="O14" s="72">
        <v>7</v>
      </c>
      <c r="P14" s="44" t="s">
        <v>259</v>
      </c>
      <c r="Q14" s="44" t="s">
        <v>135</v>
      </c>
      <c r="R14" s="44" t="s">
        <v>260</v>
      </c>
      <c r="S14" s="44" t="s">
        <v>261</v>
      </c>
      <c r="T14" s="44" t="s">
        <v>138</v>
      </c>
      <c r="U14" s="44" t="s">
        <v>139</v>
      </c>
      <c r="V14" s="16" t="s">
        <v>262</v>
      </c>
      <c r="W14" s="84">
        <v>1</v>
      </c>
      <c r="X14" s="70" t="s">
        <v>263</v>
      </c>
      <c r="Y14" s="26"/>
      <c r="Z14" s="26"/>
      <c r="AA14" s="11"/>
    </row>
    <row r="15" spans="1:28">
      <c r="A15" s="206"/>
      <c r="B15" s="189"/>
      <c r="C15" s="191"/>
      <c r="D15" s="102" t="s">
        <v>82</v>
      </c>
      <c r="E15" s="110">
        <v>2855</v>
      </c>
      <c r="F15" s="6">
        <v>7</v>
      </c>
      <c r="G15" s="57">
        <v>384</v>
      </c>
      <c r="H15" s="115" t="s">
        <v>34</v>
      </c>
      <c r="I15" s="13" t="s">
        <v>49</v>
      </c>
      <c r="J15" s="57">
        <v>3</v>
      </c>
      <c r="K15" s="64" t="s">
        <v>39</v>
      </c>
      <c r="L15" s="64" t="s">
        <v>116</v>
      </c>
      <c r="M15" s="64" t="s">
        <v>117</v>
      </c>
      <c r="N15" s="74"/>
      <c r="O15" s="72">
        <v>7</v>
      </c>
      <c r="P15" s="44" t="s">
        <v>259</v>
      </c>
      <c r="Q15" s="44" t="s">
        <v>135</v>
      </c>
      <c r="R15" s="44" t="s">
        <v>260</v>
      </c>
      <c r="S15" s="44" t="s">
        <v>261</v>
      </c>
      <c r="T15" s="44" t="s">
        <v>138</v>
      </c>
      <c r="U15" s="44" t="s">
        <v>139</v>
      </c>
      <c r="V15" s="16" t="s">
        <v>262</v>
      </c>
      <c r="W15" s="41">
        <v>0</v>
      </c>
      <c r="X15" s="70"/>
      <c r="Y15" s="26"/>
      <c r="Z15" s="26"/>
      <c r="AA15" s="11"/>
    </row>
    <row r="16" spans="1:28">
      <c r="A16" s="206"/>
      <c r="B16" s="189"/>
      <c r="C16" s="191"/>
      <c r="D16" s="102" t="s">
        <v>83</v>
      </c>
      <c r="E16" s="110">
        <v>1989</v>
      </c>
      <c r="F16" s="6">
        <v>7</v>
      </c>
      <c r="G16" s="57">
        <v>381</v>
      </c>
      <c r="H16" s="115" t="s">
        <v>49</v>
      </c>
      <c r="I16" s="13" t="s">
        <v>49</v>
      </c>
      <c r="J16" s="57">
        <v>3</v>
      </c>
      <c r="K16" s="64" t="s">
        <v>39</v>
      </c>
      <c r="L16" s="64" t="s">
        <v>116</v>
      </c>
      <c r="M16" s="64" t="s">
        <v>117</v>
      </c>
      <c r="N16" s="74"/>
      <c r="O16" s="72">
        <v>7</v>
      </c>
      <c r="P16" s="44" t="s">
        <v>259</v>
      </c>
      <c r="Q16" s="44" t="s">
        <v>135</v>
      </c>
      <c r="R16" s="44" t="s">
        <v>260</v>
      </c>
      <c r="S16" s="44" t="s">
        <v>261</v>
      </c>
      <c r="T16" s="44" t="s">
        <v>138</v>
      </c>
      <c r="U16" s="44" t="s">
        <v>139</v>
      </c>
      <c r="V16" s="16" t="s">
        <v>262</v>
      </c>
      <c r="W16" s="41">
        <v>0</v>
      </c>
      <c r="X16" s="70"/>
      <c r="Y16" s="26"/>
      <c r="Z16" s="26"/>
      <c r="AA16" s="11"/>
    </row>
    <row r="17" spans="1:27">
      <c r="A17" s="206" t="s">
        <v>9</v>
      </c>
      <c r="B17" s="189" t="s">
        <v>8</v>
      </c>
      <c r="C17" s="191">
        <v>11</v>
      </c>
      <c r="D17" s="102" t="s">
        <v>84</v>
      </c>
      <c r="E17" s="110">
        <v>1629</v>
      </c>
      <c r="F17" s="6">
        <v>11</v>
      </c>
      <c r="G17" s="57">
        <v>542</v>
      </c>
      <c r="H17" s="115" t="s">
        <v>34</v>
      </c>
      <c r="I17" s="13" t="s">
        <v>49</v>
      </c>
      <c r="J17" s="57">
        <v>3</v>
      </c>
      <c r="K17" s="64" t="s">
        <v>124</v>
      </c>
      <c r="L17" s="64" t="s">
        <v>116</v>
      </c>
      <c r="M17" s="64" t="s">
        <v>117</v>
      </c>
      <c r="N17" s="74"/>
      <c r="O17" s="72">
        <v>7</v>
      </c>
      <c r="P17" s="44" t="s">
        <v>259</v>
      </c>
      <c r="Q17" s="44" t="s">
        <v>135</v>
      </c>
      <c r="R17" s="44" t="s">
        <v>136</v>
      </c>
      <c r="S17" s="44" t="s">
        <v>261</v>
      </c>
      <c r="T17" s="44" t="s">
        <v>138</v>
      </c>
      <c r="U17" s="44" t="s">
        <v>139</v>
      </c>
      <c r="V17" s="16" t="s">
        <v>262</v>
      </c>
      <c r="W17" s="84">
        <v>1</v>
      </c>
      <c r="X17" s="70" t="s">
        <v>267</v>
      </c>
      <c r="Y17" s="26"/>
      <c r="Z17" s="26"/>
      <c r="AA17" s="11"/>
    </row>
    <row r="18" spans="1:27">
      <c r="A18" s="206"/>
      <c r="B18" s="189"/>
      <c r="C18" s="191"/>
      <c r="D18" s="102" t="s">
        <v>85</v>
      </c>
      <c r="E18" s="110">
        <v>1988</v>
      </c>
      <c r="F18" s="6">
        <v>7</v>
      </c>
      <c r="G18" s="57">
        <v>381</v>
      </c>
      <c r="H18" s="115" t="s">
        <v>49</v>
      </c>
      <c r="I18" s="13" t="s">
        <v>49</v>
      </c>
      <c r="J18" s="57">
        <v>3</v>
      </c>
      <c r="K18" s="64" t="s">
        <v>124</v>
      </c>
      <c r="L18" s="64" t="s">
        <v>116</v>
      </c>
      <c r="M18" s="64" t="s">
        <v>117</v>
      </c>
      <c r="N18" s="74"/>
      <c r="O18" s="72">
        <v>7</v>
      </c>
      <c r="P18" s="44" t="s">
        <v>266</v>
      </c>
      <c r="Q18" s="44" t="s">
        <v>135</v>
      </c>
      <c r="R18" s="44" t="s">
        <v>136</v>
      </c>
      <c r="S18" s="44" t="s">
        <v>261</v>
      </c>
      <c r="T18" s="44" t="s">
        <v>138</v>
      </c>
      <c r="U18" s="44" t="s">
        <v>139</v>
      </c>
      <c r="V18" s="16" t="s">
        <v>262</v>
      </c>
      <c r="W18" s="41">
        <v>0</v>
      </c>
      <c r="X18" s="70"/>
      <c r="Y18" s="26"/>
      <c r="Z18" s="26"/>
      <c r="AA18" s="11"/>
    </row>
    <row r="19" spans="1:27">
      <c r="A19" s="206"/>
      <c r="B19" s="189"/>
      <c r="C19" s="191"/>
      <c r="D19" s="102" t="s">
        <v>91</v>
      </c>
      <c r="E19" s="110">
        <v>6556</v>
      </c>
      <c r="F19" s="6">
        <v>7</v>
      </c>
      <c r="G19" s="57">
        <v>384</v>
      </c>
      <c r="H19" s="115" t="s">
        <v>34</v>
      </c>
      <c r="I19" s="13" t="s">
        <v>49</v>
      </c>
      <c r="J19" s="57">
        <v>3</v>
      </c>
      <c r="K19" s="64" t="s">
        <v>124</v>
      </c>
      <c r="L19" s="64" t="s">
        <v>116</v>
      </c>
      <c r="M19" s="64" t="s">
        <v>117</v>
      </c>
      <c r="N19" s="74"/>
      <c r="O19" s="72">
        <v>7</v>
      </c>
      <c r="P19" s="44" t="s">
        <v>266</v>
      </c>
      <c r="Q19" s="44" t="s">
        <v>135</v>
      </c>
      <c r="R19" s="44" t="s">
        <v>136</v>
      </c>
      <c r="S19" s="44" t="s">
        <v>261</v>
      </c>
      <c r="T19" s="44" t="s">
        <v>138</v>
      </c>
      <c r="U19" s="44" t="s">
        <v>139</v>
      </c>
      <c r="V19" s="16" t="s">
        <v>262</v>
      </c>
      <c r="W19" s="41">
        <v>0</v>
      </c>
      <c r="X19" s="70"/>
      <c r="Y19" s="26"/>
      <c r="Z19" s="26"/>
      <c r="AA19" s="11"/>
    </row>
    <row r="20" spans="1:27">
      <c r="A20" s="206"/>
      <c r="B20" s="189"/>
      <c r="C20" s="191"/>
      <c r="D20" s="102" t="s">
        <v>92</v>
      </c>
      <c r="E20" s="110">
        <v>1558</v>
      </c>
      <c r="F20" s="6">
        <v>0</v>
      </c>
      <c r="G20" s="57" t="s">
        <v>78</v>
      </c>
      <c r="H20" s="115" t="s">
        <v>49</v>
      </c>
      <c r="I20" s="13" t="s">
        <v>49</v>
      </c>
      <c r="J20" s="57"/>
      <c r="K20" s="64"/>
      <c r="L20" s="64"/>
      <c r="M20" s="64"/>
      <c r="N20" s="74"/>
      <c r="O20" s="41">
        <v>0</v>
      </c>
      <c r="P20" s="44"/>
      <c r="Q20" s="44"/>
      <c r="R20" s="44"/>
      <c r="S20" s="44"/>
      <c r="T20" s="44"/>
      <c r="U20" s="44"/>
      <c r="V20" s="16"/>
      <c r="W20" s="41">
        <v>0</v>
      </c>
      <c r="X20" s="70"/>
      <c r="Y20" s="26"/>
      <c r="Z20" s="26"/>
      <c r="AA20" s="11"/>
    </row>
    <row r="21" spans="1:27">
      <c r="A21" s="204" t="s">
        <v>11</v>
      </c>
      <c r="B21" s="189" t="s">
        <v>10</v>
      </c>
      <c r="C21" s="191">
        <v>11</v>
      </c>
      <c r="D21" s="32" t="s">
        <v>93</v>
      </c>
      <c r="E21" s="66">
        <v>1826</v>
      </c>
      <c r="F21" s="6">
        <v>11</v>
      </c>
      <c r="G21" s="57">
        <v>584</v>
      </c>
      <c r="H21" s="115" t="s">
        <v>34</v>
      </c>
      <c r="I21" s="13" t="s">
        <v>49</v>
      </c>
      <c r="J21" s="57">
        <v>3</v>
      </c>
      <c r="K21" s="64" t="s">
        <v>124</v>
      </c>
      <c r="L21" s="64" t="s">
        <v>254</v>
      </c>
      <c r="M21" s="64" t="s">
        <v>117</v>
      </c>
      <c r="N21" s="74"/>
      <c r="O21" s="72">
        <v>7</v>
      </c>
      <c r="P21" s="44" t="s">
        <v>259</v>
      </c>
      <c r="Q21" s="44" t="s">
        <v>135</v>
      </c>
      <c r="R21" s="44" t="s">
        <v>136</v>
      </c>
      <c r="S21" s="44" t="s">
        <v>261</v>
      </c>
      <c r="T21" s="44" t="s">
        <v>138</v>
      </c>
      <c r="U21" s="44" t="s">
        <v>139</v>
      </c>
      <c r="V21" s="16" t="s">
        <v>262</v>
      </c>
      <c r="W21" s="84">
        <v>2</v>
      </c>
      <c r="X21" s="70" t="s">
        <v>263</v>
      </c>
      <c r="Y21" s="26" t="s">
        <v>268</v>
      </c>
      <c r="Z21" s="26"/>
      <c r="AA21" s="11"/>
    </row>
    <row r="22" spans="1:27">
      <c r="A22" s="205"/>
      <c r="B22" s="200"/>
      <c r="C22" s="202"/>
      <c r="D22" s="63" t="s">
        <v>94</v>
      </c>
      <c r="E22" s="100">
        <v>1988</v>
      </c>
      <c r="F22" s="19">
        <v>7</v>
      </c>
      <c r="G22" s="21">
        <v>381</v>
      </c>
      <c r="H22" s="116" t="s">
        <v>49</v>
      </c>
      <c r="I22" s="20" t="s">
        <v>49</v>
      </c>
      <c r="J22" s="21">
        <v>3</v>
      </c>
      <c r="K22" s="75" t="s">
        <v>124</v>
      </c>
      <c r="L22" s="75" t="s">
        <v>254</v>
      </c>
      <c r="M22" s="75" t="s">
        <v>117</v>
      </c>
      <c r="N22" s="76"/>
      <c r="O22" s="73">
        <v>7</v>
      </c>
      <c r="P22" s="22" t="s">
        <v>266</v>
      </c>
      <c r="Q22" s="22" t="s">
        <v>135</v>
      </c>
      <c r="R22" s="22" t="s">
        <v>136</v>
      </c>
      <c r="S22" s="22" t="s">
        <v>261</v>
      </c>
      <c r="T22" s="22" t="s">
        <v>138</v>
      </c>
      <c r="U22" s="22" t="s">
        <v>139</v>
      </c>
      <c r="V22" s="59" t="s">
        <v>262</v>
      </c>
      <c r="W22" s="85">
        <v>0</v>
      </c>
      <c r="X22" s="60"/>
      <c r="Y22" s="23"/>
      <c r="Z22" s="23"/>
      <c r="AA22" s="18"/>
    </row>
    <row r="23" spans="1:27">
      <c r="A23" s="96" t="s">
        <v>35</v>
      </c>
      <c r="B23" s="149"/>
      <c r="C23" s="6"/>
      <c r="D23" s="103"/>
      <c r="E23" s="111"/>
      <c r="F23" s="6"/>
      <c r="G23" s="57"/>
      <c r="H23" s="72"/>
      <c r="I23" s="13"/>
      <c r="J23" s="57"/>
      <c r="K23" s="64"/>
      <c r="L23" s="64"/>
      <c r="M23" s="64"/>
      <c r="N23" s="74"/>
      <c r="O23" s="72"/>
      <c r="P23" s="44"/>
      <c r="Q23" s="44"/>
      <c r="R23" s="44"/>
      <c r="S23" s="44"/>
      <c r="T23" s="44"/>
      <c r="U23" s="26"/>
      <c r="V23" s="11"/>
      <c r="W23" s="84"/>
      <c r="X23" s="70"/>
      <c r="Y23" s="26"/>
      <c r="Z23" s="26"/>
      <c r="AA23" s="11"/>
    </row>
    <row r="24" spans="1:27">
      <c r="A24" s="203" t="s">
        <v>13</v>
      </c>
      <c r="B24" s="189" t="s">
        <v>12</v>
      </c>
      <c r="C24" s="191">
        <v>15</v>
      </c>
      <c r="D24" s="68" t="s">
        <v>269</v>
      </c>
      <c r="E24" s="112">
        <v>4159</v>
      </c>
      <c r="F24" s="6">
        <v>15</v>
      </c>
      <c r="G24" s="57">
        <v>1075</v>
      </c>
      <c r="H24" s="115" t="s">
        <v>36</v>
      </c>
      <c r="I24" s="13" t="s">
        <v>302</v>
      </c>
      <c r="J24" s="57">
        <v>3</v>
      </c>
      <c r="K24" s="64" t="s">
        <v>39</v>
      </c>
      <c r="L24" s="64" t="s">
        <v>116</v>
      </c>
      <c r="M24" s="64" t="s">
        <v>117</v>
      </c>
      <c r="N24" s="74"/>
      <c r="O24" s="72">
        <v>7</v>
      </c>
      <c r="P24" s="44" t="s">
        <v>270</v>
      </c>
      <c r="Q24" s="44" t="s">
        <v>135</v>
      </c>
      <c r="R24" s="44" t="s">
        <v>136</v>
      </c>
      <c r="S24" s="44" t="s">
        <v>261</v>
      </c>
      <c r="T24" s="44" t="s">
        <v>138</v>
      </c>
      <c r="U24" s="26" t="s">
        <v>139</v>
      </c>
      <c r="V24" s="11" t="s">
        <v>262</v>
      </c>
      <c r="W24" s="84">
        <v>1</v>
      </c>
      <c r="X24" s="70" t="s">
        <v>272</v>
      </c>
      <c r="Y24" s="26"/>
      <c r="Z24" s="26"/>
      <c r="AA24" s="11"/>
    </row>
    <row r="25" spans="1:27">
      <c r="A25" s="203"/>
      <c r="B25" s="189"/>
      <c r="C25" s="191"/>
      <c r="D25" s="117" t="s">
        <v>201</v>
      </c>
      <c r="E25" s="112">
        <v>1926</v>
      </c>
      <c r="F25" s="6">
        <v>7</v>
      </c>
      <c r="G25" s="57">
        <v>508</v>
      </c>
      <c r="H25" s="115" t="s">
        <v>49</v>
      </c>
      <c r="I25" s="13" t="s">
        <v>49</v>
      </c>
      <c r="J25" s="57">
        <v>3</v>
      </c>
      <c r="K25" s="64" t="s">
        <v>39</v>
      </c>
      <c r="L25" s="64" t="s">
        <v>116</v>
      </c>
      <c r="M25" s="64" t="s">
        <v>117</v>
      </c>
      <c r="N25" s="74"/>
      <c r="O25" s="72">
        <v>7</v>
      </c>
      <c r="P25" s="44" t="s">
        <v>259</v>
      </c>
      <c r="Q25" s="44" t="s">
        <v>135</v>
      </c>
      <c r="R25" s="44" t="s">
        <v>136</v>
      </c>
      <c r="S25" s="44" t="s">
        <v>261</v>
      </c>
      <c r="T25" s="44" t="s">
        <v>138</v>
      </c>
      <c r="U25" s="26" t="s">
        <v>139</v>
      </c>
      <c r="V25" s="11" t="s">
        <v>262</v>
      </c>
      <c r="W25" s="41">
        <v>0</v>
      </c>
      <c r="X25" s="70"/>
      <c r="Y25" s="26"/>
      <c r="Z25" s="26"/>
      <c r="AA25" s="11"/>
    </row>
    <row r="26" spans="1:27">
      <c r="A26" s="203"/>
      <c r="B26" s="189"/>
      <c r="C26" s="191"/>
      <c r="D26" s="117" t="s">
        <v>200</v>
      </c>
      <c r="E26" s="112">
        <v>2027</v>
      </c>
      <c r="F26" s="6">
        <v>12</v>
      </c>
      <c r="G26" s="57">
        <v>376</v>
      </c>
      <c r="H26" s="115" t="s">
        <v>49</v>
      </c>
      <c r="I26" s="13" t="s">
        <v>49</v>
      </c>
      <c r="J26" s="57">
        <v>3</v>
      </c>
      <c r="K26" s="64" t="s">
        <v>39</v>
      </c>
      <c r="L26" s="64" t="s">
        <v>116</v>
      </c>
      <c r="M26" s="64" t="s">
        <v>117</v>
      </c>
      <c r="N26" s="74"/>
      <c r="O26" s="72">
        <v>7</v>
      </c>
      <c r="P26" s="44" t="s">
        <v>259</v>
      </c>
      <c r="Q26" s="44" t="s">
        <v>135</v>
      </c>
      <c r="R26" s="44" t="s">
        <v>136</v>
      </c>
      <c r="S26" s="44" t="s">
        <v>261</v>
      </c>
      <c r="T26" s="44" t="s">
        <v>138</v>
      </c>
      <c r="U26" s="26" t="s">
        <v>139</v>
      </c>
      <c r="V26" s="11" t="s">
        <v>262</v>
      </c>
      <c r="W26" s="41">
        <v>0</v>
      </c>
      <c r="X26" s="70"/>
      <c r="Y26" s="26"/>
      <c r="Z26" s="26"/>
      <c r="AA26" s="11"/>
    </row>
    <row r="27" spans="1:27">
      <c r="A27" s="203"/>
      <c r="B27" s="189"/>
      <c r="C27" s="191"/>
      <c r="D27" s="68" t="s">
        <v>202</v>
      </c>
      <c r="E27" s="112">
        <v>2147</v>
      </c>
      <c r="F27" s="6">
        <v>7</v>
      </c>
      <c r="G27" s="57">
        <v>394</v>
      </c>
      <c r="H27" s="115" t="s">
        <v>49</v>
      </c>
      <c r="I27" s="13" t="s">
        <v>49</v>
      </c>
      <c r="J27" s="57">
        <v>3</v>
      </c>
      <c r="K27" s="64" t="s">
        <v>39</v>
      </c>
      <c r="L27" s="64" t="s">
        <v>116</v>
      </c>
      <c r="M27" s="64" t="s">
        <v>117</v>
      </c>
      <c r="N27" s="74"/>
      <c r="O27" s="72">
        <v>7</v>
      </c>
      <c r="P27" s="44" t="s">
        <v>259</v>
      </c>
      <c r="Q27" s="44" t="s">
        <v>135</v>
      </c>
      <c r="R27" s="64" t="s">
        <v>271</v>
      </c>
      <c r="S27" s="64" t="s">
        <v>152</v>
      </c>
      <c r="T27" s="64" t="s">
        <v>153</v>
      </c>
      <c r="U27" s="58" t="s">
        <v>154</v>
      </c>
      <c r="V27" s="119" t="s">
        <v>155</v>
      </c>
      <c r="W27" s="41">
        <v>0</v>
      </c>
      <c r="X27" s="70"/>
      <c r="Y27" s="26"/>
      <c r="Z27" s="26"/>
      <c r="AA27" s="11"/>
    </row>
    <row r="28" spans="1:27">
      <c r="A28" s="203"/>
      <c r="B28" s="189"/>
      <c r="C28" s="191"/>
      <c r="D28" s="68" t="s">
        <v>203</v>
      </c>
      <c r="E28" s="112">
        <v>2072</v>
      </c>
      <c r="F28" s="6">
        <v>7</v>
      </c>
      <c r="G28" s="57">
        <v>376</v>
      </c>
      <c r="H28" s="115" t="s">
        <v>49</v>
      </c>
      <c r="I28" s="13" t="s">
        <v>49</v>
      </c>
      <c r="J28" s="57">
        <v>3</v>
      </c>
      <c r="K28" s="64" t="s">
        <v>39</v>
      </c>
      <c r="L28" s="64" t="s">
        <v>116</v>
      </c>
      <c r="M28" s="64" t="s">
        <v>117</v>
      </c>
      <c r="N28" s="74"/>
      <c r="O28" s="72">
        <v>7</v>
      </c>
      <c r="P28" s="44" t="s">
        <v>259</v>
      </c>
      <c r="Q28" s="44" t="s">
        <v>135</v>
      </c>
      <c r="R28" s="44" t="s">
        <v>136</v>
      </c>
      <c r="S28" s="44" t="s">
        <v>261</v>
      </c>
      <c r="T28" s="44" t="s">
        <v>138</v>
      </c>
      <c r="U28" s="26" t="s">
        <v>139</v>
      </c>
      <c r="V28" s="11" t="s">
        <v>262</v>
      </c>
      <c r="W28" s="41">
        <v>0</v>
      </c>
      <c r="X28" s="70"/>
      <c r="Y28" s="26"/>
      <c r="Z28" s="26"/>
      <c r="AA28" s="11"/>
    </row>
    <row r="29" spans="1:27">
      <c r="A29" s="204" t="s">
        <v>15</v>
      </c>
      <c r="B29" s="189" t="s">
        <v>14</v>
      </c>
      <c r="C29" s="191">
        <v>17</v>
      </c>
      <c r="D29" s="32" t="s">
        <v>273</v>
      </c>
      <c r="E29" s="66">
        <v>4337</v>
      </c>
      <c r="F29" s="6">
        <v>15</v>
      </c>
      <c r="G29" s="57">
        <v>1075</v>
      </c>
      <c r="H29" s="72" t="s">
        <v>36</v>
      </c>
      <c r="I29" s="13" t="s">
        <v>302</v>
      </c>
      <c r="J29" s="57">
        <v>3</v>
      </c>
      <c r="K29" s="64" t="s">
        <v>39</v>
      </c>
      <c r="L29" s="64" t="s">
        <v>116</v>
      </c>
      <c r="M29" s="64" t="s">
        <v>117</v>
      </c>
      <c r="N29" s="74"/>
      <c r="O29" s="72">
        <v>7</v>
      </c>
      <c r="P29" s="44" t="s">
        <v>270</v>
      </c>
      <c r="Q29" s="44" t="s">
        <v>135</v>
      </c>
      <c r="R29" s="44" t="s">
        <v>136</v>
      </c>
      <c r="S29" s="44" t="s">
        <v>261</v>
      </c>
      <c r="T29" s="44" t="s">
        <v>138</v>
      </c>
      <c r="U29" s="26" t="s">
        <v>139</v>
      </c>
      <c r="V29" s="11" t="s">
        <v>262</v>
      </c>
      <c r="W29" s="84">
        <v>1</v>
      </c>
      <c r="X29" s="70" t="s">
        <v>272</v>
      </c>
      <c r="Y29" s="26"/>
      <c r="Z29" s="26"/>
      <c r="AA29" s="11"/>
    </row>
    <row r="30" spans="1:27">
      <c r="A30" s="204"/>
      <c r="B30" s="189"/>
      <c r="C30" s="191"/>
      <c r="D30" s="32" t="s">
        <v>204</v>
      </c>
      <c r="E30" s="66">
        <v>1586</v>
      </c>
      <c r="F30" s="6">
        <v>7</v>
      </c>
      <c r="G30" s="57">
        <v>382</v>
      </c>
      <c r="H30" s="115" t="s">
        <v>49</v>
      </c>
      <c r="I30" s="13" t="s">
        <v>49</v>
      </c>
      <c r="J30" s="57">
        <v>3</v>
      </c>
      <c r="K30" s="64" t="s">
        <v>39</v>
      </c>
      <c r="L30" s="64" t="s">
        <v>116</v>
      </c>
      <c r="M30" s="64" t="s">
        <v>117</v>
      </c>
      <c r="N30" s="74"/>
      <c r="O30" s="72">
        <v>7</v>
      </c>
      <c r="P30" s="44" t="s">
        <v>259</v>
      </c>
      <c r="Q30" s="44" t="s">
        <v>135</v>
      </c>
      <c r="R30" s="44" t="s">
        <v>136</v>
      </c>
      <c r="S30" s="44" t="s">
        <v>261</v>
      </c>
      <c r="T30" s="44" t="s">
        <v>138</v>
      </c>
      <c r="U30" s="26" t="s">
        <v>139</v>
      </c>
      <c r="V30" s="11" t="s">
        <v>262</v>
      </c>
      <c r="W30" s="41">
        <v>0</v>
      </c>
      <c r="X30" s="70"/>
      <c r="Y30" s="26"/>
      <c r="Z30" s="26"/>
      <c r="AA30" s="11"/>
    </row>
    <row r="31" spans="1:27">
      <c r="A31" s="203" t="s">
        <v>21</v>
      </c>
      <c r="B31" s="189" t="s">
        <v>20</v>
      </c>
      <c r="C31" s="191">
        <v>15</v>
      </c>
      <c r="D31" s="68" t="s">
        <v>205</v>
      </c>
      <c r="E31" s="112">
        <v>7020</v>
      </c>
      <c r="F31" s="6">
        <v>15</v>
      </c>
      <c r="G31" s="57">
        <v>1075</v>
      </c>
      <c r="H31" s="72" t="s">
        <v>36</v>
      </c>
      <c r="I31" s="13" t="s">
        <v>302</v>
      </c>
      <c r="J31" s="57">
        <v>3</v>
      </c>
      <c r="K31" s="64" t="s">
        <v>39</v>
      </c>
      <c r="L31" s="64" t="s">
        <v>116</v>
      </c>
      <c r="M31" s="64" t="s">
        <v>274</v>
      </c>
      <c r="N31" s="74"/>
      <c r="O31" s="72">
        <v>7</v>
      </c>
      <c r="P31" s="44" t="s">
        <v>275</v>
      </c>
      <c r="Q31" s="44" t="s">
        <v>135</v>
      </c>
      <c r="R31" s="44" t="s">
        <v>136</v>
      </c>
      <c r="S31" s="44" t="s">
        <v>261</v>
      </c>
      <c r="T31" s="44" t="s">
        <v>138</v>
      </c>
      <c r="U31" s="26" t="s">
        <v>139</v>
      </c>
      <c r="V31" s="11" t="s">
        <v>262</v>
      </c>
      <c r="W31" s="84">
        <v>1</v>
      </c>
      <c r="X31" s="70" t="s">
        <v>276</v>
      </c>
      <c r="Y31" s="26"/>
      <c r="Z31" s="26"/>
      <c r="AA31" s="11"/>
    </row>
    <row r="32" spans="1:27">
      <c r="A32" s="203"/>
      <c r="B32" s="189"/>
      <c r="C32" s="191"/>
      <c r="D32" s="68" t="s">
        <v>206</v>
      </c>
      <c r="E32" s="112">
        <v>2072</v>
      </c>
      <c r="F32" s="6">
        <v>7</v>
      </c>
      <c r="G32" s="57">
        <v>376</v>
      </c>
      <c r="H32" s="72" t="s">
        <v>36</v>
      </c>
      <c r="I32" s="118" t="s">
        <v>49</v>
      </c>
      <c r="J32" s="57">
        <v>3</v>
      </c>
      <c r="K32" s="64" t="s">
        <v>39</v>
      </c>
      <c r="L32" s="64" t="s">
        <v>116</v>
      </c>
      <c r="M32" s="64" t="s">
        <v>274</v>
      </c>
      <c r="N32" s="74"/>
      <c r="O32" s="72">
        <v>7</v>
      </c>
      <c r="P32" s="44" t="s">
        <v>270</v>
      </c>
      <c r="Q32" s="44" t="s">
        <v>135</v>
      </c>
      <c r="R32" s="44" t="s">
        <v>136</v>
      </c>
      <c r="S32" s="44" t="s">
        <v>261</v>
      </c>
      <c r="T32" s="44" t="s">
        <v>138</v>
      </c>
      <c r="U32" s="26" t="s">
        <v>139</v>
      </c>
      <c r="V32" s="11" t="s">
        <v>262</v>
      </c>
      <c r="W32" s="41">
        <v>0</v>
      </c>
      <c r="X32" s="70"/>
      <c r="Y32" s="26"/>
      <c r="Z32" s="26"/>
      <c r="AA32" s="11"/>
    </row>
    <row r="33" spans="1:27">
      <c r="A33" s="203"/>
      <c r="B33" s="189"/>
      <c r="C33" s="191"/>
      <c r="D33" s="68" t="s">
        <v>207</v>
      </c>
      <c r="E33" s="112">
        <v>1926</v>
      </c>
      <c r="F33" s="6">
        <v>12</v>
      </c>
      <c r="G33" s="57">
        <v>508</v>
      </c>
      <c r="H33" s="72" t="s">
        <v>36</v>
      </c>
      <c r="I33" s="118" t="s">
        <v>49</v>
      </c>
      <c r="J33" s="57">
        <v>3</v>
      </c>
      <c r="K33" s="64" t="s">
        <v>39</v>
      </c>
      <c r="L33" s="64" t="s">
        <v>116</v>
      </c>
      <c r="M33" s="64" t="s">
        <v>274</v>
      </c>
      <c r="N33" s="74"/>
      <c r="O33" s="72">
        <v>7</v>
      </c>
      <c r="P33" s="44" t="s">
        <v>259</v>
      </c>
      <c r="Q33" s="44" t="s">
        <v>135</v>
      </c>
      <c r="R33" s="44" t="s">
        <v>136</v>
      </c>
      <c r="S33" s="44" t="s">
        <v>261</v>
      </c>
      <c r="T33" s="44" t="s">
        <v>138</v>
      </c>
      <c r="U33" s="26" t="s">
        <v>139</v>
      </c>
      <c r="V33" s="11" t="s">
        <v>262</v>
      </c>
      <c r="W33" s="41">
        <v>0</v>
      </c>
      <c r="X33" s="70"/>
      <c r="Y33" s="26"/>
      <c r="Z33" s="26"/>
      <c r="AA33" s="11"/>
    </row>
    <row r="34" spans="1:27">
      <c r="A34" s="203"/>
      <c r="B34" s="189"/>
      <c r="C34" s="191"/>
      <c r="D34" s="68" t="s">
        <v>208</v>
      </c>
      <c r="E34" s="112">
        <v>1065</v>
      </c>
      <c r="F34" s="6">
        <v>3</v>
      </c>
      <c r="G34" s="57">
        <v>271</v>
      </c>
      <c r="H34" s="115" t="s">
        <v>49</v>
      </c>
      <c r="I34" s="118" t="s">
        <v>49</v>
      </c>
      <c r="J34" s="57">
        <v>3</v>
      </c>
      <c r="K34" s="64" t="s">
        <v>39</v>
      </c>
      <c r="L34" s="64" t="s">
        <v>116</v>
      </c>
      <c r="M34" s="64" t="s">
        <v>274</v>
      </c>
      <c r="N34" s="74"/>
      <c r="O34" s="72">
        <v>4</v>
      </c>
      <c r="P34" s="44" t="s">
        <v>259</v>
      </c>
      <c r="Q34" s="44" t="s">
        <v>135</v>
      </c>
      <c r="R34" s="44" t="s">
        <v>136</v>
      </c>
      <c r="S34" s="44" t="s">
        <v>261</v>
      </c>
      <c r="T34" s="44"/>
      <c r="U34" s="26"/>
      <c r="V34" s="11"/>
      <c r="W34" s="41">
        <v>0</v>
      </c>
      <c r="X34" s="70"/>
      <c r="Y34" s="26"/>
      <c r="Z34" s="26"/>
      <c r="AA34" s="11"/>
    </row>
    <row r="35" spans="1:27">
      <c r="A35" s="30" t="s">
        <v>23</v>
      </c>
      <c r="B35" s="150" t="s">
        <v>22</v>
      </c>
      <c r="C35" s="19">
        <v>15</v>
      </c>
      <c r="D35" s="63" t="s">
        <v>209</v>
      </c>
      <c r="E35" s="100">
        <v>3383</v>
      </c>
      <c r="F35" s="19">
        <v>15</v>
      </c>
      <c r="G35" s="21">
        <v>1038</v>
      </c>
      <c r="H35" s="73" t="s">
        <v>36</v>
      </c>
      <c r="I35" s="20" t="s">
        <v>38</v>
      </c>
      <c r="J35" s="21">
        <v>2</v>
      </c>
      <c r="K35" s="75" t="s">
        <v>39</v>
      </c>
      <c r="L35" s="75" t="s">
        <v>40</v>
      </c>
      <c r="M35" s="75"/>
      <c r="N35" s="76"/>
      <c r="O35" s="73">
        <v>7</v>
      </c>
      <c r="P35" s="22" t="s">
        <v>52</v>
      </c>
      <c r="Q35" s="22" t="s">
        <v>41</v>
      </c>
      <c r="R35" s="22" t="s">
        <v>42</v>
      </c>
      <c r="S35" s="22" t="s">
        <v>43</v>
      </c>
      <c r="T35" s="22" t="s">
        <v>44</v>
      </c>
      <c r="U35" s="23" t="s">
        <v>45</v>
      </c>
      <c r="V35" s="18" t="s">
        <v>46</v>
      </c>
      <c r="W35" s="85">
        <v>1</v>
      </c>
      <c r="X35" s="60" t="s">
        <v>47</v>
      </c>
      <c r="Y35" s="23"/>
      <c r="Z35" s="23"/>
      <c r="AA35" s="18"/>
    </row>
    <row r="36" spans="1:27" s="26" customFormat="1">
      <c r="A36" s="106" t="s">
        <v>25</v>
      </c>
      <c r="B36" s="146" t="s">
        <v>24</v>
      </c>
      <c r="C36" s="99">
        <v>11</v>
      </c>
      <c r="D36" s="107" t="s">
        <v>210</v>
      </c>
      <c r="E36" s="113">
        <v>3569</v>
      </c>
      <c r="F36" s="19" t="s">
        <v>26</v>
      </c>
      <c r="G36" s="21" t="s">
        <v>78</v>
      </c>
      <c r="H36" s="73" t="s">
        <v>36</v>
      </c>
      <c r="I36" s="20" t="s">
        <v>50</v>
      </c>
      <c r="J36" s="22" t="s">
        <v>26</v>
      </c>
      <c r="K36" s="22" t="s">
        <v>26</v>
      </c>
      <c r="L36" s="22" t="s">
        <v>26</v>
      </c>
      <c r="M36" s="22" t="s">
        <v>26</v>
      </c>
      <c r="N36" s="59" t="s">
        <v>26</v>
      </c>
      <c r="O36" s="42" t="s">
        <v>26</v>
      </c>
      <c r="P36" s="22" t="s">
        <v>26</v>
      </c>
      <c r="Q36" s="22" t="s">
        <v>26</v>
      </c>
      <c r="R36" s="22" t="s">
        <v>26</v>
      </c>
      <c r="S36" s="22" t="s">
        <v>26</v>
      </c>
      <c r="T36" s="22" t="s">
        <v>26</v>
      </c>
      <c r="U36" s="22" t="s">
        <v>26</v>
      </c>
      <c r="V36" s="59" t="s">
        <v>26</v>
      </c>
      <c r="W36" s="85"/>
      <c r="X36" s="43" t="s">
        <v>26</v>
      </c>
      <c r="Y36" s="22" t="s">
        <v>26</v>
      </c>
      <c r="Z36" s="22" t="s">
        <v>26</v>
      </c>
      <c r="AA36" s="59" t="s">
        <v>26</v>
      </c>
    </row>
    <row r="37" spans="1:27">
      <c r="A37" s="96" t="s">
        <v>37</v>
      </c>
      <c r="B37" s="149"/>
      <c r="C37" s="6"/>
      <c r="D37" s="103"/>
      <c r="E37" s="111"/>
      <c r="F37" s="6"/>
      <c r="G37" s="57"/>
      <c r="H37" s="72"/>
      <c r="I37" s="13"/>
      <c r="J37" s="57"/>
      <c r="K37" s="64"/>
      <c r="L37" s="64"/>
      <c r="M37" s="64"/>
      <c r="N37" s="74"/>
      <c r="O37" s="72"/>
      <c r="P37" s="44"/>
      <c r="Q37" s="44"/>
      <c r="R37" s="44"/>
      <c r="S37" s="44"/>
      <c r="T37" s="44"/>
      <c r="U37" s="44"/>
      <c r="V37" s="16"/>
      <c r="W37" s="84"/>
      <c r="X37" s="70"/>
      <c r="Y37" s="26"/>
      <c r="Z37" s="26"/>
      <c r="AA37" s="11"/>
    </row>
    <row r="38" spans="1:27">
      <c r="A38" s="203" t="s">
        <v>17</v>
      </c>
      <c r="B38" s="189" t="s">
        <v>16</v>
      </c>
      <c r="C38" s="191">
        <v>12</v>
      </c>
      <c r="D38" s="68" t="s">
        <v>95</v>
      </c>
      <c r="E38" s="112">
        <v>2204</v>
      </c>
      <c r="F38" s="6">
        <v>10</v>
      </c>
      <c r="G38" s="57">
        <v>508</v>
      </c>
      <c r="H38" s="72" t="s">
        <v>36</v>
      </c>
      <c r="I38" s="13" t="s">
        <v>50</v>
      </c>
      <c r="J38" s="57">
        <v>3</v>
      </c>
      <c r="K38" s="64" t="s">
        <v>39</v>
      </c>
      <c r="L38" s="64" t="s">
        <v>116</v>
      </c>
      <c r="M38" s="64" t="s">
        <v>117</v>
      </c>
      <c r="N38" s="74"/>
      <c r="O38" s="72">
        <v>7</v>
      </c>
      <c r="P38" s="44" t="s">
        <v>259</v>
      </c>
      <c r="Q38" s="44" t="s">
        <v>135</v>
      </c>
      <c r="R38" s="44" t="s">
        <v>136</v>
      </c>
      <c r="S38" s="44" t="s">
        <v>261</v>
      </c>
      <c r="T38" s="44" t="s">
        <v>138</v>
      </c>
      <c r="U38" s="26" t="s">
        <v>139</v>
      </c>
      <c r="V38" s="11" t="s">
        <v>262</v>
      </c>
      <c r="W38" s="41">
        <v>0</v>
      </c>
      <c r="X38" s="70"/>
      <c r="Y38" s="26"/>
      <c r="Z38" s="26"/>
      <c r="AA38" s="11"/>
    </row>
    <row r="39" spans="1:27">
      <c r="A39" s="203"/>
      <c r="B39" s="189"/>
      <c r="C39" s="191"/>
      <c r="D39" s="117" t="s">
        <v>97</v>
      </c>
      <c r="E39" s="112">
        <v>2073</v>
      </c>
      <c r="F39" s="6">
        <v>4</v>
      </c>
      <c r="G39" s="57">
        <v>322</v>
      </c>
      <c r="H39" s="72" t="s">
        <v>36</v>
      </c>
      <c r="I39" s="118" t="s">
        <v>49</v>
      </c>
      <c r="J39" s="57">
        <v>3</v>
      </c>
      <c r="K39" s="64" t="s">
        <v>39</v>
      </c>
      <c r="L39" s="64" t="s">
        <v>116</v>
      </c>
      <c r="M39" s="64" t="s">
        <v>117</v>
      </c>
      <c r="N39" s="74"/>
      <c r="O39" s="72">
        <v>4</v>
      </c>
      <c r="P39" s="44" t="s">
        <v>259</v>
      </c>
      <c r="Q39" s="44" t="s">
        <v>135</v>
      </c>
      <c r="R39" s="44" t="s">
        <v>136</v>
      </c>
      <c r="S39" s="44" t="s">
        <v>261</v>
      </c>
      <c r="T39" s="44"/>
      <c r="U39" s="44"/>
      <c r="V39" s="16"/>
      <c r="W39" s="41">
        <v>0</v>
      </c>
      <c r="X39" s="70"/>
      <c r="Y39" s="26"/>
      <c r="Z39" s="26"/>
      <c r="AA39" s="11"/>
    </row>
    <row r="40" spans="1:27">
      <c r="A40" s="203"/>
      <c r="B40" s="189"/>
      <c r="C40" s="191"/>
      <c r="D40" s="117" t="s">
        <v>96</v>
      </c>
      <c r="E40" s="112">
        <v>1975</v>
      </c>
      <c r="F40" s="6">
        <v>11</v>
      </c>
      <c r="G40" s="57">
        <v>486</v>
      </c>
      <c r="H40" s="115" t="s">
        <v>49</v>
      </c>
      <c r="I40" s="118" t="s">
        <v>49</v>
      </c>
      <c r="J40" s="57">
        <v>3</v>
      </c>
      <c r="K40" s="64" t="s">
        <v>39</v>
      </c>
      <c r="L40" s="64" t="s">
        <v>116</v>
      </c>
      <c r="M40" s="64" t="s">
        <v>117</v>
      </c>
      <c r="N40" s="74"/>
      <c r="O40" s="72">
        <v>7</v>
      </c>
      <c r="P40" s="64" t="s">
        <v>277</v>
      </c>
      <c r="Q40" s="44" t="s">
        <v>135</v>
      </c>
      <c r="R40" s="44" t="s">
        <v>136</v>
      </c>
      <c r="S40" s="44" t="s">
        <v>261</v>
      </c>
      <c r="T40" s="44" t="s">
        <v>138</v>
      </c>
      <c r="U40" s="26" t="s">
        <v>139</v>
      </c>
      <c r="V40" s="11" t="s">
        <v>262</v>
      </c>
      <c r="W40" s="41">
        <v>0</v>
      </c>
      <c r="X40" s="70"/>
      <c r="Y40" s="26"/>
      <c r="Z40" s="26"/>
      <c r="AA40" s="11"/>
    </row>
    <row r="41" spans="1:27">
      <c r="A41" s="206" t="s">
        <v>19</v>
      </c>
      <c r="B41" s="189" t="s">
        <v>18</v>
      </c>
      <c r="C41" s="191">
        <v>12</v>
      </c>
      <c r="D41" s="102" t="s">
        <v>98</v>
      </c>
      <c r="E41" s="110">
        <v>2037</v>
      </c>
      <c r="F41" s="6">
        <v>10</v>
      </c>
      <c r="G41" s="57">
        <v>545</v>
      </c>
      <c r="H41" s="72" t="s">
        <v>36</v>
      </c>
      <c r="I41" s="13" t="s">
        <v>50</v>
      </c>
      <c r="J41" s="97" t="s">
        <v>295</v>
      </c>
      <c r="K41" s="64" t="s">
        <v>39</v>
      </c>
      <c r="L41" s="64" t="s">
        <v>116</v>
      </c>
      <c r="M41" s="64" t="s">
        <v>281</v>
      </c>
      <c r="N41" s="74" t="s">
        <v>282</v>
      </c>
      <c r="O41" s="72">
        <v>7</v>
      </c>
      <c r="P41" s="44" t="s">
        <v>284</v>
      </c>
      <c r="Q41" s="44" t="s">
        <v>286</v>
      </c>
      <c r="R41" s="44" t="s">
        <v>288</v>
      </c>
      <c r="S41" s="44" t="s">
        <v>290</v>
      </c>
      <c r="T41" s="44" t="s">
        <v>291</v>
      </c>
      <c r="U41" s="44" t="s">
        <v>292</v>
      </c>
      <c r="V41" s="16" t="s">
        <v>293</v>
      </c>
      <c r="W41" s="41">
        <v>0</v>
      </c>
      <c r="X41" s="70"/>
      <c r="Y41" s="26"/>
      <c r="Z41" s="26"/>
      <c r="AA41" s="11"/>
    </row>
    <row r="42" spans="1:27">
      <c r="A42" s="206"/>
      <c r="B42" s="189"/>
      <c r="C42" s="191"/>
      <c r="D42" s="102" t="s">
        <v>99</v>
      </c>
      <c r="E42" s="110">
        <v>1874</v>
      </c>
      <c r="F42" s="6">
        <v>11</v>
      </c>
      <c r="G42" s="57">
        <v>508</v>
      </c>
      <c r="H42" s="72" t="s">
        <v>36</v>
      </c>
      <c r="I42" s="118" t="s">
        <v>49</v>
      </c>
      <c r="J42" s="97" t="s">
        <v>296</v>
      </c>
      <c r="K42" s="64" t="s">
        <v>39</v>
      </c>
      <c r="L42" s="64" t="s">
        <v>116</v>
      </c>
      <c r="M42" s="64" t="s">
        <v>117</v>
      </c>
      <c r="N42" s="74"/>
      <c r="O42" s="72">
        <v>7</v>
      </c>
      <c r="P42" s="44" t="s">
        <v>259</v>
      </c>
      <c r="Q42" s="44" t="s">
        <v>135</v>
      </c>
      <c r="R42" s="26" t="s">
        <v>136</v>
      </c>
      <c r="S42" s="44" t="s">
        <v>261</v>
      </c>
      <c r="T42" s="44" t="s">
        <v>138</v>
      </c>
      <c r="U42" s="44" t="s">
        <v>139</v>
      </c>
      <c r="V42" s="16" t="s">
        <v>294</v>
      </c>
      <c r="W42" s="41">
        <v>0</v>
      </c>
      <c r="X42" s="70"/>
      <c r="Y42" s="26"/>
      <c r="Z42" s="26"/>
      <c r="AA42" s="11"/>
    </row>
    <row r="43" spans="1:27">
      <c r="A43" s="206"/>
      <c r="B43" s="189"/>
      <c r="C43" s="191"/>
      <c r="D43" s="102" t="s">
        <v>100</v>
      </c>
      <c r="E43" s="110">
        <v>1964</v>
      </c>
      <c r="F43" s="6">
        <v>4</v>
      </c>
      <c r="G43" s="57">
        <v>303</v>
      </c>
      <c r="H43" s="72" t="s">
        <v>36</v>
      </c>
      <c r="I43" s="118" t="s">
        <v>49</v>
      </c>
      <c r="J43" s="97" t="s">
        <v>296</v>
      </c>
      <c r="K43" s="105" t="s">
        <v>278</v>
      </c>
      <c r="L43" s="64" t="s">
        <v>279</v>
      </c>
      <c r="M43" s="64" t="s">
        <v>280</v>
      </c>
      <c r="N43" s="74"/>
      <c r="O43" s="72">
        <v>4</v>
      </c>
      <c r="P43" s="44" t="s">
        <v>283</v>
      </c>
      <c r="Q43" s="44" t="s">
        <v>285</v>
      </c>
      <c r="R43" s="44" t="s">
        <v>287</v>
      </c>
      <c r="S43" s="44" t="s">
        <v>289</v>
      </c>
      <c r="T43" s="44"/>
      <c r="U43" s="44"/>
      <c r="V43" s="16"/>
      <c r="W43" s="41">
        <v>0</v>
      </c>
      <c r="X43" s="70"/>
      <c r="Y43" s="26"/>
      <c r="Z43" s="26"/>
      <c r="AA43" s="11"/>
    </row>
    <row r="44" spans="1:27">
      <c r="A44" s="206" t="s">
        <v>28</v>
      </c>
      <c r="B44" s="189" t="s">
        <v>27</v>
      </c>
      <c r="C44" s="191">
        <v>12</v>
      </c>
      <c r="D44" s="102" t="s">
        <v>211</v>
      </c>
      <c r="E44" s="110">
        <v>6666</v>
      </c>
      <c r="F44" s="6">
        <v>10</v>
      </c>
      <c r="G44" s="57">
        <v>508</v>
      </c>
      <c r="H44" s="72" t="s">
        <v>36</v>
      </c>
      <c r="I44" s="13" t="s">
        <v>50</v>
      </c>
      <c r="J44" s="97" t="s">
        <v>296</v>
      </c>
      <c r="K44" s="64" t="s">
        <v>39</v>
      </c>
      <c r="L44" s="64" t="s">
        <v>116</v>
      </c>
      <c r="M44" s="64" t="s">
        <v>117</v>
      </c>
      <c r="N44" s="74"/>
      <c r="O44" s="72">
        <v>7</v>
      </c>
      <c r="P44" s="44" t="s">
        <v>259</v>
      </c>
      <c r="Q44" s="44" t="s">
        <v>135</v>
      </c>
      <c r="R44" s="26" t="s">
        <v>136</v>
      </c>
      <c r="S44" s="44" t="s">
        <v>261</v>
      </c>
      <c r="T44" s="44" t="s">
        <v>138</v>
      </c>
      <c r="U44" s="44" t="s">
        <v>139</v>
      </c>
      <c r="V44" s="16" t="s">
        <v>262</v>
      </c>
      <c r="W44" s="41">
        <v>0</v>
      </c>
      <c r="X44" s="70"/>
      <c r="Y44" s="26"/>
      <c r="Z44" s="26"/>
      <c r="AA44" s="11"/>
    </row>
    <row r="45" spans="1:27">
      <c r="A45" s="206"/>
      <c r="B45" s="189"/>
      <c r="C45" s="191"/>
      <c r="D45" s="102" t="s">
        <v>212</v>
      </c>
      <c r="E45" s="110">
        <v>2073</v>
      </c>
      <c r="F45" s="6">
        <v>4</v>
      </c>
      <c r="G45" s="57">
        <v>322</v>
      </c>
      <c r="H45" s="72" t="s">
        <v>36</v>
      </c>
      <c r="I45" s="118" t="s">
        <v>49</v>
      </c>
      <c r="J45" s="97" t="s">
        <v>296</v>
      </c>
      <c r="K45" s="64" t="s">
        <v>39</v>
      </c>
      <c r="L45" s="64" t="s">
        <v>116</v>
      </c>
      <c r="M45" s="64" t="s">
        <v>117</v>
      </c>
      <c r="N45" s="74"/>
      <c r="O45" s="72">
        <v>4</v>
      </c>
      <c r="P45" s="44" t="s">
        <v>259</v>
      </c>
      <c r="Q45" s="44" t="s">
        <v>135</v>
      </c>
      <c r="R45" s="26" t="s">
        <v>136</v>
      </c>
      <c r="S45" s="44" t="s">
        <v>261</v>
      </c>
      <c r="T45" s="44"/>
      <c r="U45" s="44"/>
      <c r="V45" s="16"/>
      <c r="W45" s="41">
        <v>0</v>
      </c>
      <c r="X45" s="70"/>
      <c r="Y45" s="26"/>
      <c r="Z45" s="26"/>
      <c r="AA45" s="11"/>
    </row>
    <row r="46" spans="1:27">
      <c r="A46" s="207"/>
      <c r="B46" s="200"/>
      <c r="C46" s="202"/>
      <c r="D46" s="104" t="s">
        <v>213</v>
      </c>
      <c r="E46" s="114">
        <v>1975</v>
      </c>
      <c r="F46" s="19">
        <v>11</v>
      </c>
      <c r="G46" s="21">
        <v>486</v>
      </c>
      <c r="H46" s="73" t="s">
        <v>36</v>
      </c>
      <c r="I46" s="20" t="s">
        <v>49</v>
      </c>
      <c r="J46" s="21">
        <v>3</v>
      </c>
      <c r="K46" s="75" t="s">
        <v>39</v>
      </c>
      <c r="L46" s="75" t="s">
        <v>116</v>
      </c>
      <c r="M46" s="75" t="s">
        <v>117</v>
      </c>
      <c r="N46" s="76"/>
      <c r="O46" s="73">
        <v>7</v>
      </c>
      <c r="P46" s="22" t="s">
        <v>259</v>
      </c>
      <c r="Q46" s="22" t="s">
        <v>135</v>
      </c>
      <c r="R46" s="22" t="s">
        <v>136</v>
      </c>
      <c r="S46" s="22" t="s">
        <v>261</v>
      </c>
      <c r="T46" s="22" t="s">
        <v>138</v>
      </c>
      <c r="U46" s="22" t="s">
        <v>139</v>
      </c>
      <c r="V46" s="59" t="s">
        <v>294</v>
      </c>
      <c r="W46" s="85">
        <v>0</v>
      </c>
      <c r="X46" s="60"/>
      <c r="Y46" s="23"/>
      <c r="Z46" s="23"/>
      <c r="AA46" s="18"/>
    </row>
    <row r="48" spans="1:27">
      <c r="A48" s="1" t="s">
        <v>411</v>
      </c>
    </row>
    <row r="49" spans="1:1">
      <c r="A49" s="1" t="s">
        <v>297</v>
      </c>
    </row>
  </sheetData>
  <mergeCells count="51">
    <mergeCell ref="B8:B11"/>
    <mergeCell ref="A38:A40"/>
    <mergeCell ref="A29:A30"/>
    <mergeCell ref="C29:C30"/>
    <mergeCell ref="B29:B30"/>
    <mergeCell ref="B31:B34"/>
    <mergeCell ref="C31:C34"/>
    <mergeCell ref="A31:A34"/>
    <mergeCell ref="B38:B40"/>
    <mergeCell ref="C38:C40"/>
    <mergeCell ref="C24:C28"/>
    <mergeCell ref="C14:C16"/>
    <mergeCell ref="B14:B16"/>
    <mergeCell ref="A44:A46"/>
    <mergeCell ref="B44:B46"/>
    <mergeCell ref="C44:C46"/>
    <mergeCell ref="C41:C43"/>
    <mergeCell ref="B41:B43"/>
    <mergeCell ref="A41:A43"/>
    <mergeCell ref="E2:E3"/>
    <mergeCell ref="G2:G3"/>
    <mergeCell ref="K2:N2"/>
    <mergeCell ref="P2:V2"/>
    <mergeCell ref="A24:A28"/>
    <mergeCell ref="C21:C22"/>
    <mergeCell ref="B21:B22"/>
    <mergeCell ref="A21:A22"/>
    <mergeCell ref="A14:A16"/>
    <mergeCell ref="D2:D3"/>
    <mergeCell ref="C17:C20"/>
    <mergeCell ref="B17:B20"/>
    <mergeCell ref="A17:A20"/>
    <mergeCell ref="A8:A11"/>
    <mergeCell ref="C8:C11"/>
    <mergeCell ref="B24:B28"/>
    <mergeCell ref="X2:AA2"/>
    <mergeCell ref="B12:B13"/>
    <mergeCell ref="A12:A13"/>
    <mergeCell ref="C12:C13"/>
    <mergeCell ref="A2:A3"/>
    <mergeCell ref="B2:B3"/>
    <mergeCell ref="F2:F3"/>
    <mergeCell ref="H2:H3"/>
    <mergeCell ref="I2:I3"/>
    <mergeCell ref="J2:J3"/>
    <mergeCell ref="B5:B6"/>
    <mergeCell ref="A5:A6"/>
    <mergeCell ref="C5:C6"/>
    <mergeCell ref="C2:C3"/>
    <mergeCell ref="O2:O3"/>
    <mergeCell ref="W2:W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sqref="A1:G1"/>
    </sheetView>
  </sheetViews>
  <sheetFormatPr baseColWidth="10" defaultRowHeight="15" x14ac:dyDescent="0"/>
  <cols>
    <col min="1" max="1" width="26.83203125" style="1" bestFit="1" customWidth="1"/>
    <col min="2" max="2" width="19.83203125" style="1" bestFit="1" customWidth="1"/>
    <col min="3" max="3" width="55.83203125" style="1" bestFit="1" customWidth="1"/>
    <col min="4" max="5" width="8.33203125" style="1" bestFit="1" customWidth="1"/>
    <col min="6" max="6" width="15.1640625" style="1" bestFit="1" customWidth="1"/>
    <col min="7" max="7" width="88.5" style="1" bestFit="1" customWidth="1"/>
    <col min="8" max="16384" width="10.83203125" style="1"/>
  </cols>
  <sheetData>
    <row r="1" spans="1:14" s="154" customFormat="1">
      <c r="A1" s="208" t="s">
        <v>439</v>
      </c>
      <c r="B1" s="208"/>
      <c r="C1" s="208"/>
      <c r="D1" s="208"/>
      <c r="E1" s="208"/>
      <c r="F1" s="208"/>
      <c r="G1" s="208"/>
      <c r="H1" s="153"/>
      <c r="I1" s="153"/>
      <c r="J1" s="153"/>
      <c r="K1" s="153"/>
      <c r="L1" s="153"/>
      <c r="M1" s="153"/>
      <c r="N1" s="153"/>
    </row>
    <row r="2" spans="1:14" s="154" customFormat="1">
      <c r="A2" s="155" t="s">
        <v>418</v>
      </c>
      <c r="B2" s="155" t="s">
        <v>179</v>
      </c>
      <c r="C2" s="155" t="s">
        <v>180</v>
      </c>
      <c r="D2" s="176" t="s">
        <v>419</v>
      </c>
      <c r="E2" s="176" t="s">
        <v>420</v>
      </c>
      <c r="F2" s="155" t="s">
        <v>417</v>
      </c>
      <c r="G2" s="155" t="s">
        <v>181</v>
      </c>
      <c r="H2" s="153"/>
      <c r="I2" s="153"/>
      <c r="J2" s="153"/>
      <c r="K2" s="153"/>
      <c r="L2" s="153"/>
      <c r="M2" s="153"/>
      <c r="N2" s="153"/>
    </row>
    <row r="3" spans="1:14" s="157" customFormat="1" ht="16" thickBot="1">
      <c r="A3" s="156" t="s">
        <v>473</v>
      </c>
      <c r="B3" s="156" t="s">
        <v>182</v>
      </c>
      <c r="C3" s="173" t="s">
        <v>189</v>
      </c>
      <c r="D3" s="178" t="s">
        <v>440</v>
      </c>
      <c r="E3" s="179" t="s">
        <v>441</v>
      </c>
      <c r="F3" s="161" t="s">
        <v>421</v>
      </c>
      <c r="G3" s="156" t="s">
        <v>183</v>
      </c>
      <c r="H3" s="153"/>
      <c r="I3" s="153"/>
      <c r="J3" s="153"/>
      <c r="K3" s="153"/>
      <c r="L3" s="153"/>
      <c r="M3" s="153"/>
      <c r="N3" s="153"/>
    </row>
    <row r="4" spans="1:14" s="154" customFormat="1">
      <c r="A4" s="209" t="s">
        <v>474</v>
      </c>
      <c r="B4" s="209" t="s">
        <v>182</v>
      </c>
      <c r="C4" s="169" t="s">
        <v>188</v>
      </c>
      <c r="D4" s="180" t="s">
        <v>442</v>
      </c>
      <c r="E4" s="181" t="s">
        <v>443</v>
      </c>
      <c r="F4" s="162" t="s">
        <v>422</v>
      </c>
      <c r="G4" s="209" t="s">
        <v>183</v>
      </c>
      <c r="H4" s="153"/>
      <c r="I4" s="153"/>
      <c r="J4" s="153"/>
      <c r="K4" s="153"/>
      <c r="L4" s="153"/>
      <c r="M4" s="153"/>
      <c r="N4" s="153"/>
    </row>
    <row r="5" spans="1:14" s="154" customFormat="1">
      <c r="A5" s="210"/>
      <c r="B5" s="210"/>
      <c r="C5" s="168" t="s">
        <v>400</v>
      </c>
      <c r="D5" s="182" t="s">
        <v>444</v>
      </c>
      <c r="E5" s="183" t="s">
        <v>445</v>
      </c>
      <c r="F5" s="162" t="s">
        <v>421</v>
      </c>
      <c r="G5" s="210"/>
      <c r="H5" s="153"/>
      <c r="I5" s="153"/>
      <c r="J5" s="153"/>
      <c r="K5" s="153"/>
      <c r="L5" s="153"/>
      <c r="M5" s="153"/>
      <c r="N5" s="153"/>
    </row>
    <row r="6" spans="1:14" s="154" customFormat="1">
      <c r="A6" s="210"/>
      <c r="B6" s="210"/>
      <c r="C6" s="167" t="s">
        <v>189</v>
      </c>
      <c r="D6" s="182" t="s">
        <v>446</v>
      </c>
      <c r="E6" s="183" t="s">
        <v>447</v>
      </c>
      <c r="F6" s="162" t="s">
        <v>423</v>
      </c>
      <c r="G6" s="210"/>
      <c r="H6" s="153"/>
      <c r="I6" s="153"/>
      <c r="J6" s="153"/>
      <c r="K6" s="153"/>
      <c r="L6" s="153"/>
      <c r="M6" s="153"/>
      <c r="N6" s="153"/>
    </row>
    <row r="7" spans="1:14" s="154" customFormat="1" ht="16" thickBot="1">
      <c r="A7" s="211"/>
      <c r="B7" s="164" t="s">
        <v>184</v>
      </c>
      <c r="C7" s="173" t="s">
        <v>185</v>
      </c>
      <c r="D7" s="178" t="s">
        <v>448</v>
      </c>
      <c r="E7" s="179" t="s">
        <v>449</v>
      </c>
      <c r="F7" s="163" t="s">
        <v>424</v>
      </c>
      <c r="G7" s="156" t="s">
        <v>186</v>
      </c>
      <c r="H7" s="153"/>
      <c r="I7" s="153"/>
      <c r="J7" s="153"/>
      <c r="K7" s="153"/>
      <c r="L7" s="153"/>
      <c r="M7" s="153"/>
      <c r="N7" s="153"/>
    </row>
    <row r="8" spans="1:14" s="154" customFormat="1" ht="16" thickBot="1">
      <c r="A8" s="158" t="s">
        <v>475</v>
      </c>
      <c r="B8" s="166" t="s">
        <v>182</v>
      </c>
      <c r="C8" s="174" t="s">
        <v>188</v>
      </c>
      <c r="D8" s="184" t="s">
        <v>450</v>
      </c>
      <c r="E8" s="185" t="s">
        <v>451</v>
      </c>
      <c r="F8" s="163" t="s">
        <v>425</v>
      </c>
      <c r="G8" s="158" t="s">
        <v>183</v>
      </c>
      <c r="H8" s="153"/>
      <c r="I8" s="153"/>
      <c r="J8" s="153"/>
      <c r="K8" s="153"/>
      <c r="L8" s="153"/>
      <c r="M8" s="153"/>
      <c r="N8" s="153"/>
    </row>
    <row r="9" spans="1:14" s="154" customFormat="1">
      <c r="A9" s="201" t="s">
        <v>476</v>
      </c>
      <c r="B9" s="212" t="s">
        <v>182</v>
      </c>
      <c r="C9" s="169" t="s">
        <v>188</v>
      </c>
      <c r="D9" s="180" t="s">
        <v>452</v>
      </c>
      <c r="E9" s="181" t="s">
        <v>453</v>
      </c>
      <c r="F9" s="162" t="s">
        <v>426</v>
      </c>
      <c r="G9" s="201" t="s">
        <v>183</v>
      </c>
      <c r="H9" s="153"/>
      <c r="I9" s="153"/>
      <c r="J9" s="153"/>
      <c r="K9" s="153"/>
      <c r="L9" s="153"/>
      <c r="M9" s="153"/>
      <c r="N9" s="153"/>
    </row>
    <row r="10" spans="1:14" s="154" customFormat="1">
      <c r="A10" s="210"/>
      <c r="B10" s="190"/>
      <c r="C10" s="170" t="s">
        <v>189</v>
      </c>
      <c r="D10" s="182" t="s">
        <v>454</v>
      </c>
      <c r="E10" s="183" t="s">
        <v>455</v>
      </c>
      <c r="F10" s="162" t="s">
        <v>427</v>
      </c>
      <c r="G10" s="210"/>
      <c r="H10" s="153"/>
      <c r="I10" s="153"/>
      <c r="J10" s="153"/>
      <c r="K10" s="153"/>
      <c r="L10" s="153"/>
      <c r="M10" s="153"/>
      <c r="N10" s="153"/>
    </row>
    <row r="11" spans="1:14" s="154" customFormat="1">
      <c r="A11" s="210" t="s">
        <v>477</v>
      </c>
      <c r="B11" s="190"/>
      <c r="C11" s="167" t="s">
        <v>188</v>
      </c>
      <c r="D11" s="182" t="s">
        <v>455</v>
      </c>
      <c r="E11" s="183" t="s">
        <v>456</v>
      </c>
      <c r="F11" s="162" t="s">
        <v>428</v>
      </c>
      <c r="G11" s="210"/>
      <c r="H11" s="153"/>
      <c r="I11" s="153"/>
      <c r="J11" s="153"/>
      <c r="K11" s="153"/>
      <c r="L11" s="153"/>
      <c r="M11" s="153"/>
      <c r="N11" s="153"/>
    </row>
    <row r="12" spans="1:14" s="154" customFormat="1" ht="16" thickBot="1">
      <c r="A12" s="211"/>
      <c r="B12" s="213"/>
      <c r="C12" s="171" t="s">
        <v>189</v>
      </c>
      <c r="D12" s="178" t="s">
        <v>457</v>
      </c>
      <c r="E12" s="179" t="s">
        <v>458</v>
      </c>
      <c r="F12" s="163" t="s">
        <v>429</v>
      </c>
      <c r="G12" s="211"/>
      <c r="H12" s="153"/>
      <c r="I12" s="153"/>
      <c r="J12" s="153"/>
      <c r="K12" s="153"/>
      <c r="L12" s="153"/>
      <c r="M12" s="153"/>
      <c r="N12" s="153"/>
    </row>
    <row r="13" spans="1:14" s="154" customFormat="1">
      <c r="A13" s="201" t="s">
        <v>478</v>
      </c>
      <c r="B13" s="201" t="s">
        <v>182</v>
      </c>
      <c r="C13" s="169" t="s">
        <v>188</v>
      </c>
      <c r="D13" s="180" t="s">
        <v>459</v>
      </c>
      <c r="E13" s="181" t="s">
        <v>460</v>
      </c>
      <c r="F13" s="162" t="s">
        <v>430</v>
      </c>
      <c r="G13" s="201" t="s">
        <v>183</v>
      </c>
      <c r="H13" s="153"/>
      <c r="I13" s="153"/>
      <c r="J13" s="153"/>
      <c r="K13" s="153"/>
      <c r="L13" s="153"/>
      <c r="M13" s="153"/>
      <c r="N13" s="153"/>
    </row>
    <row r="14" spans="1:14" s="154" customFormat="1">
      <c r="A14" s="210"/>
      <c r="B14" s="210"/>
      <c r="C14" s="167" t="s">
        <v>189</v>
      </c>
      <c r="D14" s="182" t="s">
        <v>461</v>
      </c>
      <c r="E14" s="183" t="s">
        <v>462</v>
      </c>
      <c r="F14" s="162" t="s">
        <v>431</v>
      </c>
      <c r="G14" s="210"/>
      <c r="H14" s="153"/>
      <c r="I14" s="153"/>
      <c r="J14" s="153"/>
      <c r="K14" s="153"/>
      <c r="L14" s="153"/>
      <c r="M14" s="153"/>
      <c r="N14" s="153"/>
    </row>
    <row r="15" spans="1:14" s="154" customFormat="1">
      <c r="A15" s="210"/>
      <c r="B15" s="210" t="s">
        <v>184</v>
      </c>
      <c r="C15" s="172" t="s">
        <v>187</v>
      </c>
      <c r="D15" s="182" t="s">
        <v>463</v>
      </c>
      <c r="E15" s="183" t="s">
        <v>464</v>
      </c>
      <c r="F15" s="162" t="s">
        <v>432</v>
      </c>
      <c r="G15" s="210" t="s">
        <v>186</v>
      </c>
      <c r="H15" s="153"/>
      <c r="I15" s="153"/>
      <c r="J15" s="153"/>
      <c r="K15" s="153"/>
      <c r="L15" s="153"/>
      <c r="M15" s="153"/>
      <c r="N15" s="153"/>
    </row>
    <row r="16" spans="1:14" s="154" customFormat="1">
      <c r="A16" s="210"/>
      <c r="B16" s="210"/>
      <c r="C16" s="167" t="s">
        <v>185</v>
      </c>
      <c r="D16" s="182" t="s">
        <v>465</v>
      </c>
      <c r="E16" s="183" t="s">
        <v>466</v>
      </c>
      <c r="F16" s="162" t="s">
        <v>433</v>
      </c>
      <c r="G16" s="210"/>
      <c r="H16" s="153"/>
      <c r="I16" s="153"/>
      <c r="J16" s="153"/>
      <c r="K16" s="153"/>
      <c r="L16" s="153"/>
      <c r="M16" s="153"/>
      <c r="N16" s="153"/>
    </row>
    <row r="17" spans="1:14" s="154" customFormat="1" ht="16" thickBot="1">
      <c r="A17" s="156" t="s">
        <v>479</v>
      </c>
      <c r="B17" s="156" t="s">
        <v>182</v>
      </c>
      <c r="C17" s="173" t="s">
        <v>189</v>
      </c>
      <c r="D17" s="178" t="s">
        <v>467</v>
      </c>
      <c r="E17" s="179" t="s">
        <v>468</v>
      </c>
      <c r="F17" s="161" t="s">
        <v>431</v>
      </c>
      <c r="G17" s="156" t="s">
        <v>183</v>
      </c>
      <c r="H17" s="153"/>
      <c r="I17" s="153"/>
      <c r="J17" s="153"/>
      <c r="K17" s="153"/>
      <c r="L17" s="153"/>
      <c r="M17" s="153"/>
      <c r="N17" s="153"/>
    </row>
    <row r="18" spans="1:14" s="154" customFormat="1" ht="16" thickBot="1">
      <c r="A18" s="158" t="s">
        <v>480</v>
      </c>
      <c r="B18" s="158" t="s">
        <v>182</v>
      </c>
      <c r="C18" s="174" t="s">
        <v>189</v>
      </c>
      <c r="D18" s="184" t="s">
        <v>469</v>
      </c>
      <c r="E18" s="185" t="s">
        <v>470</v>
      </c>
      <c r="F18" s="177" t="s">
        <v>434</v>
      </c>
      <c r="G18" s="158" t="s">
        <v>183</v>
      </c>
      <c r="H18" s="153"/>
      <c r="I18" s="153"/>
      <c r="J18" s="153"/>
      <c r="K18" s="153"/>
      <c r="L18" s="153"/>
      <c r="M18" s="153"/>
      <c r="N18" s="153"/>
    </row>
    <row r="19" spans="1:14" s="154" customFormat="1">
      <c r="A19" s="151" t="s">
        <v>481</v>
      </c>
      <c r="B19" s="159" t="s">
        <v>182</v>
      </c>
      <c r="C19" s="175" t="s">
        <v>188</v>
      </c>
      <c r="D19" s="180" t="s">
        <v>471</v>
      </c>
      <c r="E19" s="181" t="s">
        <v>472</v>
      </c>
      <c r="F19" s="162" t="s">
        <v>435</v>
      </c>
      <c r="G19" s="159" t="s">
        <v>183</v>
      </c>
      <c r="H19" s="153"/>
      <c r="I19" s="153"/>
      <c r="J19" s="153"/>
      <c r="K19" s="153"/>
      <c r="L19" s="153"/>
      <c r="M19" s="153"/>
      <c r="N19" s="153"/>
    </row>
    <row r="20" spans="1:14" s="154" customFormat="1">
      <c r="A20" s="152"/>
      <c r="B20" s="160"/>
      <c r="C20" s="160"/>
      <c r="D20" s="165"/>
      <c r="E20" s="165"/>
      <c r="G20" s="160"/>
      <c r="H20" s="153"/>
      <c r="I20" s="153"/>
      <c r="J20" s="153"/>
      <c r="K20" s="153"/>
      <c r="L20" s="153"/>
      <c r="M20" s="153"/>
      <c r="N20" s="153"/>
    </row>
  </sheetData>
  <mergeCells count="13">
    <mergeCell ref="A13:A16"/>
    <mergeCell ref="B13:B14"/>
    <mergeCell ref="G13:G14"/>
    <mergeCell ref="B15:B16"/>
    <mergeCell ref="G15:G16"/>
    <mergeCell ref="A1:G1"/>
    <mergeCell ref="A4:A7"/>
    <mergeCell ref="B4:B6"/>
    <mergeCell ref="G4:G6"/>
    <mergeCell ref="A9:A10"/>
    <mergeCell ref="G9:G12"/>
    <mergeCell ref="A11:A12"/>
    <mergeCell ref="B9:B12"/>
  </mergeCells>
  <conditionalFormatting sqref="G2 G18">
    <cfRule type="containsText" dxfId="24" priority="9" operator="containsText" text="RNA-seq of blood platelets from six tumor types and healthy donors">
      <formula>NOT(ISERROR(SEARCH("RNA-seq of blood platelets from six tumor types and healthy donors",G2)))</formula>
    </cfRule>
  </conditionalFormatting>
  <conditionalFormatting sqref="G4">
    <cfRule type="containsText" dxfId="23" priority="8" operator="containsText" text="RNA-seq of blood platelets from six tumor types and healthy donors">
      <formula>NOT(ISERROR(SEARCH("RNA-seq of blood platelets from six tumor types and healthy donors",G4)))</formula>
    </cfRule>
  </conditionalFormatting>
  <conditionalFormatting sqref="G9">
    <cfRule type="containsText" dxfId="22" priority="7" operator="containsText" text="RNA-seq of blood platelets from six tumor types and healthy donors">
      <formula>NOT(ISERROR(SEARCH("RNA-seq of blood platelets from six tumor types and healthy donors",G9)))</formula>
    </cfRule>
  </conditionalFormatting>
  <conditionalFormatting sqref="G8">
    <cfRule type="containsText" dxfId="21" priority="6" operator="containsText" text="RNA-seq of blood platelets from six tumor types and healthy donors">
      <formula>NOT(ISERROR(SEARCH("RNA-seq of blood platelets from six tumor types and healthy donors",G8)))</formula>
    </cfRule>
  </conditionalFormatting>
  <conditionalFormatting sqref="G13">
    <cfRule type="containsText" dxfId="20" priority="5" operator="containsText" text="RNA-seq of blood platelets from six tumor types and healthy donors">
      <formula>NOT(ISERROR(SEARCH("RNA-seq of blood platelets from six tumor types and healthy donors",G13)))</formula>
    </cfRule>
  </conditionalFormatting>
  <conditionalFormatting sqref="G17">
    <cfRule type="containsText" dxfId="19" priority="4" operator="containsText" text="RNA-seq of blood platelets from six tumor types and healthy donors">
      <formula>NOT(ISERROR(SEARCH("RNA-seq of blood platelets from six tumor types and healthy donors",G17)))</formula>
    </cfRule>
  </conditionalFormatting>
  <conditionalFormatting sqref="G3">
    <cfRule type="containsText" dxfId="18" priority="3" operator="containsText" text="RNA-seq of blood platelets from six tumor types and healthy donors">
      <formula>NOT(ISERROR(SEARCH("RNA-seq of blood platelets from six tumor types and healthy donors",G3)))</formula>
    </cfRule>
  </conditionalFormatting>
  <conditionalFormatting sqref="G15">
    <cfRule type="containsText" dxfId="17" priority="2" operator="containsText" text="RNA-seq of blood platelets from six tumor types and healthy donors">
      <formula>NOT(ISERROR(SEARCH("RNA-seq of blood platelets from six tumor types and healthy donors",G15)))</formula>
    </cfRule>
  </conditionalFormatting>
  <conditionalFormatting sqref="G7">
    <cfRule type="containsText" dxfId="16" priority="1" operator="containsText" text="RNA-seq of blood platelets from six tumor types and healthy donors">
      <formula>NOT(ISERROR(SEARCH("RNA-seq of blood platelets from six tumor types and healthy donors",G7)))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workbookViewId="0"/>
  </sheetViews>
  <sheetFormatPr baseColWidth="10" defaultRowHeight="15" x14ac:dyDescent="0"/>
  <cols>
    <col min="1" max="1" width="25.5" style="1" customWidth="1"/>
    <col min="2" max="2" width="32.1640625" style="1" customWidth="1"/>
    <col min="3" max="3" width="16.6640625" style="1" customWidth="1"/>
    <col min="4" max="4" width="15.1640625" style="1" customWidth="1"/>
    <col min="5" max="5" width="8.5" style="1" customWidth="1"/>
    <col min="6" max="6" width="23.1640625" style="1" bestFit="1" customWidth="1"/>
    <col min="7" max="7" width="11" style="1" customWidth="1"/>
    <col min="8" max="8" width="12.6640625" style="1" customWidth="1"/>
    <col min="9" max="9" width="10.83203125" style="1" customWidth="1"/>
    <col min="10" max="10" width="5" style="1" bestFit="1" customWidth="1"/>
    <col min="11" max="11" width="15.6640625" style="1" bestFit="1" customWidth="1"/>
    <col min="12" max="12" width="9" style="1" customWidth="1"/>
    <col min="13" max="13" width="10.1640625" style="1" bestFit="1" customWidth="1"/>
    <col min="14" max="14" width="11.1640625" style="1" bestFit="1" customWidth="1"/>
    <col min="15" max="15" width="8.83203125" style="1" bestFit="1" customWidth="1"/>
    <col min="16" max="16" width="8.83203125" style="1" customWidth="1"/>
    <col min="17" max="17" width="8.6640625" style="1" bestFit="1" customWidth="1"/>
    <col min="18" max="20" width="8" style="1" bestFit="1" customWidth="1"/>
    <col min="21" max="21" width="8.83203125" style="1" bestFit="1" customWidth="1"/>
    <col min="22" max="22" width="8" style="1" bestFit="1" customWidth="1"/>
    <col min="23" max="23" width="8.83203125" style="1" bestFit="1" customWidth="1"/>
    <col min="24" max="24" width="7.5" style="1" customWidth="1"/>
    <col min="25" max="26" width="11.1640625" style="1" bestFit="1" customWidth="1"/>
    <col min="27" max="16384" width="10.83203125" style="1"/>
  </cols>
  <sheetData>
    <row r="1" spans="1:27">
      <c r="A1" s="1" t="s">
        <v>436</v>
      </c>
    </row>
    <row r="2" spans="1:27" ht="15" customHeight="1">
      <c r="A2" s="216" t="s">
        <v>227</v>
      </c>
      <c r="B2" s="194" t="s">
        <v>360</v>
      </c>
      <c r="C2" s="194" t="s">
        <v>101</v>
      </c>
      <c r="D2" s="192" t="s">
        <v>102</v>
      </c>
      <c r="E2" s="194" t="s">
        <v>244</v>
      </c>
      <c r="F2" s="194" t="s">
        <v>264</v>
      </c>
      <c r="G2" s="194" t="s">
        <v>301</v>
      </c>
      <c r="H2" s="194" t="s">
        <v>265</v>
      </c>
      <c r="I2" s="194" t="s">
        <v>199</v>
      </c>
      <c r="J2" s="192" t="s">
        <v>48</v>
      </c>
      <c r="K2" s="194" t="s">
        <v>217</v>
      </c>
      <c r="L2" s="194" t="s">
        <v>51</v>
      </c>
      <c r="M2" s="186" t="s">
        <v>226</v>
      </c>
      <c r="N2" s="187"/>
      <c r="O2" s="188"/>
      <c r="P2" s="194" t="s">
        <v>242</v>
      </c>
      <c r="Q2" s="186" t="s">
        <v>225</v>
      </c>
      <c r="R2" s="187"/>
      <c r="S2" s="187"/>
      <c r="T2" s="187"/>
      <c r="U2" s="187"/>
      <c r="V2" s="187"/>
      <c r="W2" s="188"/>
      <c r="X2" s="216" t="s">
        <v>361</v>
      </c>
      <c r="Y2" s="186" t="s">
        <v>235</v>
      </c>
      <c r="Z2" s="188"/>
      <c r="AA2" s="81"/>
    </row>
    <row r="3" spans="1:27" ht="16" thickBot="1">
      <c r="A3" s="228"/>
      <c r="B3" s="193"/>
      <c r="C3" s="195"/>
      <c r="D3" s="193"/>
      <c r="E3" s="195"/>
      <c r="F3" s="195"/>
      <c r="G3" s="195"/>
      <c r="H3" s="195"/>
      <c r="I3" s="195"/>
      <c r="J3" s="193"/>
      <c r="K3" s="195"/>
      <c r="L3" s="195"/>
      <c r="M3" s="80" t="s">
        <v>103</v>
      </c>
      <c r="N3" s="77" t="s">
        <v>104</v>
      </c>
      <c r="O3" s="78" t="s">
        <v>105</v>
      </c>
      <c r="P3" s="195"/>
      <c r="Q3" s="80" t="s">
        <v>218</v>
      </c>
      <c r="R3" s="77" t="s">
        <v>219</v>
      </c>
      <c r="S3" s="77" t="s">
        <v>220</v>
      </c>
      <c r="T3" s="77" t="s">
        <v>221</v>
      </c>
      <c r="U3" s="77" t="s">
        <v>222</v>
      </c>
      <c r="V3" s="77" t="s">
        <v>224</v>
      </c>
      <c r="W3" s="79" t="s">
        <v>223</v>
      </c>
      <c r="X3" s="217"/>
      <c r="Y3" s="67" t="s">
        <v>231</v>
      </c>
      <c r="Z3" s="83" t="s">
        <v>232</v>
      </c>
    </row>
    <row r="4" spans="1:27" ht="15" customHeight="1">
      <c r="A4" s="226" t="s">
        <v>228</v>
      </c>
      <c r="B4" s="92" t="s">
        <v>412</v>
      </c>
      <c r="C4" s="147" t="s">
        <v>0</v>
      </c>
      <c r="D4" s="28" t="s">
        <v>106</v>
      </c>
      <c r="E4" s="6">
        <v>12</v>
      </c>
      <c r="F4" s="120" t="s">
        <v>304</v>
      </c>
      <c r="G4" s="6">
        <v>1620</v>
      </c>
      <c r="H4" s="6">
        <v>12</v>
      </c>
      <c r="I4" s="6">
        <v>539</v>
      </c>
      <c r="J4" s="72" t="s">
        <v>176</v>
      </c>
      <c r="K4" s="41" t="s">
        <v>49</v>
      </c>
      <c r="L4" s="10">
        <v>1</v>
      </c>
      <c r="M4" s="15" t="s">
        <v>107</v>
      </c>
      <c r="N4" s="15"/>
      <c r="O4" s="16"/>
      <c r="P4" s="57">
        <v>7</v>
      </c>
      <c r="Q4" s="125" t="s">
        <v>372</v>
      </c>
      <c r="R4" s="124" t="s">
        <v>108</v>
      </c>
      <c r="S4" s="1" t="s">
        <v>109</v>
      </c>
      <c r="T4" s="1" t="s">
        <v>110</v>
      </c>
      <c r="U4" s="1" t="s">
        <v>111</v>
      </c>
      <c r="V4" s="1" t="s">
        <v>31</v>
      </c>
      <c r="W4" s="11" t="s">
        <v>112</v>
      </c>
      <c r="X4" s="57">
        <v>1</v>
      </c>
      <c r="Y4" s="70" t="s">
        <v>113</v>
      </c>
      <c r="Z4" s="11"/>
    </row>
    <row r="5" spans="1:27">
      <c r="A5" s="218"/>
      <c r="B5" s="224" t="s">
        <v>413</v>
      </c>
      <c r="C5" s="204" t="s">
        <v>363</v>
      </c>
      <c r="D5" s="204" t="s">
        <v>114</v>
      </c>
      <c r="E5" s="191">
        <v>11</v>
      </c>
      <c r="F5" s="120" t="s">
        <v>305</v>
      </c>
      <c r="G5" s="6">
        <v>2796</v>
      </c>
      <c r="H5" s="6">
        <v>11</v>
      </c>
      <c r="I5" s="6">
        <v>584</v>
      </c>
      <c r="J5" s="41" t="s">
        <v>34</v>
      </c>
      <c r="K5" s="41" t="s">
        <v>49</v>
      </c>
      <c r="L5" s="10">
        <v>3</v>
      </c>
      <c r="M5" s="15" t="s">
        <v>39</v>
      </c>
      <c r="N5" s="15" t="s">
        <v>116</v>
      </c>
      <c r="O5" s="16" t="s">
        <v>117</v>
      </c>
      <c r="P5" s="57">
        <v>7</v>
      </c>
      <c r="Q5" s="125" t="s">
        <v>373</v>
      </c>
      <c r="R5" s="1" t="s">
        <v>135</v>
      </c>
      <c r="S5" s="1" t="s">
        <v>136</v>
      </c>
      <c r="T5" s="1" t="s">
        <v>261</v>
      </c>
      <c r="U5" s="1" t="s">
        <v>138</v>
      </c>
      <c r="V5" s="1" t="s">
        <v>139</v>
      </c>
      <c r="W5" s="11" t="s">
        <v>262</v>
      </c>
      <c r="X5" s="57">
        <v>1</v>
      </c>
      <c r="Y5" s="82" t="s">
        <v>339</v>
      </c>
      <c r="Z5" s="11"/>
    </row>
    <row r="6" spans="1:27">
      <c r="A6" s="218"/>
      <c r="B6" s="224"/>
      <c r="C6" s="204"/>
      <c r="D6" s="204"/>
      <c r="E6" s="191"/>
      <c r="F6" s="120" t="s">
        <v>306</v>
      </c>
      <c r="G6" s="6">
        <v>1146</v>
      </c>
      <c r="H6" s="6">
        <v>7</v>
      </c>
      <c r="I6" s="6">
        <v>381</v>
      </c>
      <c r="J6" s="41" t="s">
        <v>49</v>
      </c>
      <c r="K6" s="41" t="s">
        <v>49</v>
      </c>
      <c r="L6" s="10">
        <v>3</v>
      </c>
      <c r="M6" s="15" t="s">
        <v>39</v>
      </c>
      <c r="N6" s="15" t="s">
        <v>116</v>
      </c>
      <c r="O6" s="16" t="s">
        <v>117</v>
      </c>
      <c r="P6" s="57">
        <v>7</v>
      </c>
      <c r="Q6" s="125" t="s">
        <v>373</v>
      </c>
      <c r="R6" s="1" t="s">
        <v>135</v>
      </c>
      <c r="S6" s="1" t="s">
        <v>136</v>
      </c>
      <c r="T6" s="1" t="s">
        <v>261</v>
      </c>
      <c r="U6" s="1" t="s">
        <v>138</v>
      </c>
      <c r="V6" s="1" t="s">
        <v>139</v>
      </c>
      <c r="W6" s="11" t="s">
        <v>262</v>
      </c>
      <c r="X6" s="57">
        <v>0</v>
      </c>
      <c r="Y6" s="82"/>
      <c r="Z6" s="11"/>
    </row>
    <row r="7" spans="1:27">
      <c r="A7" s="218"/>
      <c r="B7" s="204" t="s">
        <v>308</v>
      </c>
      <c r="C7" s="227" t="s">
        <v>118</v>
      </c>
      <c r="D7" s="204" t="s">
        <v>119</v>
      </c>
      <c r="E7" s="191">
        <v>16</v>
      </c>
      <c r="F7" s="120" t="s">
        <v>309</v>
      </c>
      <c r="G7" s="6">
        <v>3237</v>
      </c>
      <c r="H7" s="6">
        <v>16</v>
      </c>
      <c r="I7" s="6">
        <v>1078</v>
      </c>
      <c r="J7" s="41" t="s">
        <v>36</v>
      </c>
      <c r="K7" s="72" t="s">
        <v>362</v>
      </c>
      <c r="L7" s="10">
        <v>3</v>
      </c>
      <c r="M7" s="15" t="s">
        <v>39</v>
      </c>
      <c r="N7" s="15" t="s">
        <v>116</v>
      </c>
      <c r="O7" s="16" t="s">
        <v>341</v>
      </c>
      <c r="P7" s="57">
        <v>7</v>
      </c>
      <c r="Q7" s="125" t="s">
        <v>374</v>
      </c>
      <c r="R7" s="1" t="s">
        <v>343</v>
      </c>
      <c r="S7" s="1" t="s">
        <v>345</v>
      </c>
      <c r="T7" s="1" t="s">
        <v>347</v>
      </c>
      <c r="U7" s="1" t="s">
        <v>349</v>
      </c>
      <c r="V7" s="1" t="s">
        <v>352</v>
      </c>
      <c r="W7" s="11" t="s">
        <v>355</v>
      </c>
      <c r="X7" s="57">
        <v>1</v>
      </c>
      <c r="Y7" s="82" t="s">
        <v>354</v>
      </c>
      <c r="Z7" s="11"/>
    </row>
    <row r="8" spans="1:27">
      <c r="A8" s="218"/>
      <c r="B8" s="204"/>
      <c r="C8" s="227"/>
      <c r="D8" s="204"/>
      <c r="E8" s="191"/>
      <c r="F8" s="120" t="s">
        <v>307</v>
      </c>
      <c r="G8" s="6">
        <v>1485</v>
      </c>
      <c r="H8" s="6">
        <v>11</v>
      </c>
      <c r="I8" s="6">
        <v>494</v>
      </c>
      <c r="J8" s="41" t="s">
        <v>49</v>
      </c>
      <c r="K8" s="41" t="s">
        <v>49</v>
      </c>
      <c r="L8" s="10">
        <v>3</v>
      </c>
      <c r="M8" s="15" t="s">
        <v>39</v>
      </c>
      <c r="N8" s="15" t="s">
        <v>116</v>
      </c>
      <c r="O8" s="16" t="s">
        <v>341</v>
      </c>
      <c r="P8" s="57">
        <v>7</v>
      </c>
      <c r="Q8" s="125" t="s">
        <v>375</v>
      </c>
      <c r="R8" s="1" t="s">
        <v>343</v>
      </c>
      <c r="S8" s="1" t="s">
        <v>345</v>
      </c>
      <c r="T8" s="1" t="s">
        <v>347</v>
      </c>
      <c r="U8" s="1" t="s">
        <v>349</v>
      </c>
      <c r="V8" s="1" t="s">
        <v>352</v>
      </c>
      <c r="W8" s="11" t="s">
        <v>355</v>
      </c>
      <c r="X8" s="57">
        <v>0</v>
      </c>
      <c r="Y8" s="82"/>
      <c r="Z8" s="11"/>
    </row>
    <row r="9" spans="1:27">
      <c r="A9" s="218"/>
      <c r="B9" s="204" t="s">
        <v>313</v>
      </c>
      <c r="C9" s="227" t="s">
        <v>120</v>
      </c>
      <c r="D9" s="204" t="s">
        <v>119</v>
      </c>
      <c r="E9" s="191">
        <v>13</v>
      </c>
      <c r="F9" s="120" t="s">
        <v>312</v>
      </c>
      <c r="G9" s="6">
        <v>1995</v>
      </c>
      <c r="H9" s="6">
        <v>9</v>
      </c>
      <c r="I9" s="6">
        <v>469</v>
      </c>
      <c r="J9" s="41" t="s">
        <v>49</v>
      </c>
      <c r="K9" s="41" t="s">
        <v>49</v>
      </c>
      <c r="L9" s="57">
        <v>3</v>
      </c>
      <c r="M9" s="15" t="s">
        <v>39</v>
      </c>
      <c r="N9" s="15" t="s">
        <v>116</v>
      </c>
      <c r="O9" s="16" t="s">
        <v>274</v>
      </c>
      <c r="P9" s="57">
        <v>7</v>
      </c>
      <c r="Q9" s="125" t="s">
        <v>373</v>
      </c>
      <c r="R9" s="26" t="s">
        <v>135</v>
      </c>
      <c r="S9" s="26" t="s">
        <v>136</v>
      </c>
      <c r="T9" s="26" t="s">
        <v>261</v>
      </c>
      <c r="U9" s="26" t="s">
        <v>138</v>
      </c>
      <c r="V9" s="26" t="s">
        <v>139</v>
      </c>
      <c r="W9" s="11" t="s">
        <v>386</v>
      </c>
      <c r="X9" s="57">
        <v>0</v>
      </c>
      <c r="Y9" s="82"/>
      <c r="Z9" s="11"/>
    </row>
    <row r="10" spans="1:27">
      <c r="A10" s="218"/>
      <c r="B10" s="204"/>
      <c r="C10" s="227"/>
      <c r="D10" s="204"/>
      <c r="E10" s="191"/>
      <c r="F10" s="120" t="s">
        <v>311</v>
      </c>
      <c r="G10" s="6">
        <v>1146</v>
      </c>
      <c r="H10" s="6">
        <v>7</v>
      </c>
      <c r="I10" s="6">
        <v>382</v>
      </c>
      <c r="J10" s="41" t="s">
        <v>49</v>
      </c>
      <c r="K10" s="41" t="s">
        <v>49</v>
      </c>
      <c r="L10" s="57">
        <v>3</v>
      </c>
      <c r="M10" s="15" t="s">
        <v>39</v>
      </c>
      <c r="N10" s="15" t="s">
        <v>116</v>
      </c>
      <c r="O10" s="16" t="s">
        <v>274</v>
      </c>
      <c r="P10" s="57">
        <v>7</v>
      </c>
      <c r="Q10" s="125" t="s">
        <v>373</v>
      </c>
      <c r="R10" s="26" t="s">
        <v>135</v>
      </c>
      <c r="S10" s="26" t="s">
        <v>136</v>
      </c>
      <c r="T10" s="26" t="s">
        <v>261</v>
      </c>
      <c r="U10" s="26" t="s">
        <v>138</v>
      </c>
      <c r="V10" s="26" t="s">
        <v>139</v>
      </c>
      <c r="W10" s="11" t="s">
        <v>387</v>
      </c>
      <c r="X10" s="57">
        <v>0</v>
      </c>
      <c r="Y10" s="82"/>
      <c r="Z10" s="11"/>
    </row>
    <row r="11" spans="1:27">
      <c r="A11" s="218"/>
      <c r="B11" s="204"/>
      <c r="C11" s="227"/>
      <c r="D11" s="204"/>
      <c r="E11" s="191"/>
      <c r="F11" s="120" t="s">
        <v>310</v>
      </c>
      <c r="G11" s="6">
        <v>1131</v>
      </c>
      <c r="H11" s="6">
        <v>7</v>
      </c>
      <c r="I11" s="6">
        <v>376</v>
      </c>
      <c r="J11" s="41" t="s">
        <v>49</v>
      </c>
      <c r="K11" s="41" t="s">
        <v>49</v>
      </c>
      <c r="L11" s="57">
        <v>3</v>
      </c>
      <c r="M11" s="15" t="s">
        <v>39</v>
      </c>
      <c r="N11" s="15" t="s">
        <v>116</v>
      </c>
      <c r="O11" s="16" t="s">
        <v>274</v>
      </c>
      <c r="P11" s="57">
        <v>7</v>
      </c>
      <c r="Q11" s="125" t="s">
        <v>373</v>
      </c>
      <c r="R11" s="26" t="s">
        <v>135</v>
      </c>
      <c r="S11" s="26" t="s">
        <v>136</v>
      </c>
      <c r="T11" s="26" t="s">
        <v>261</v>
      </c>
      <c r="U11" s="26" t="s">
        <v>138</v>
      </c>
      <c r="V11" s="26" t="s">
        <v>139</v>
      </c>
      <c r="W11" s="11" t="s">
        <v>386</v>
      </c>
      <c r="X11" s="57">
        <v>0</v>
      </c>
      <c r="Y11" s="82"/>
      <c r="Z11" s="11"/>
    </row>
    <row r="12" spans="1:27">
      <c r="A12" s="219"/>
      <c r="B12" s="63" t="s">
        <v>314</v>
      </c>
      <c r="C12" s="63" t="s">
        <v>364</v>
      </c>
      <c r="D12" s="30" t="s">
        <v>115</v>
      </c>
      <c r="E12" s="19">
        <v>8</v>
      </c>
      <c r="F12" s="121" t="s">
        <v>315</v>
      </c>
      <c r="G12" s="19">
        <v>1113</v>
      </c>
      <c r="H12" s="19">
        <v>8</v>
      </c>
      <c r="I12" s="19">
        <v>370</v>
      </c>
      <c r="J12" s="42" t="s">
        <v>177</v>
      </c>
      <c r="K12" s="73" t="s">
        <v>26</v>
      </c>
      <c r="L12" s="21">
        <v>3</v>
      </c>
      <c r="M12" s="22" t="s">
        <v>39</v>
      </c>
      <c r="N12" s="22" t="s">
        <v>116</v>
      </c>
      <c r="O12" s="59" t="s">
        <v>117</v>
      </c>
      <c r="P12" s="21">
        <v>0</v>
      </c>
      <c r="Q12" s="126"/>
      <c r="R12" s="23"/>
      <c r="S12" s="23"/>
      <c r="T12" s="23"/>
      <c r="U12" s="23"/>
      <c r="V12" s="23"/>
      <c r="W12" s="18"/>
      <c r="X12" s="21">
        <v>0</v>
      </c>
      <c r="Y12" s="60"/>
      <c r="Z12" s="18"/>
    </row>
    <row r="13" spans="1:27">
      <c r="A13" s="218" t="s">
        <v>229</v>
      </c>
      <c r="B13" s="32" t="s">
        <v>319</v>
      </c>
      <c r="C13" s="147" t="s">
        <v>0</v>
      </c>
      <c r="D13" s="28" t="s">
        <v>121</v>
      </c>
      <c r="E13" s="132">
        <v>11</v>
      </c>
      <c r="F13" s="120" t="s">
        <v>316</v>
      </c>
      <c r="G13" s="6">
        <v>1500</v>
      </c>
      <c r="H13" s="6">
        <v>11</v>
      </c>
      <c r="I13" s="6">
        <v>499</v>
      </c>
      <c r="J13" s="41" t="s">
        <v>49</v>
      </c>
      <c r="K13" s="72" t="s">
        <v>26</v>
      </c>
      <c r="L13" s="10">
        <v>1</v>
      </c>
      <c r="M13" s="15" t="s">
        <v>107</v>
      </c>
      <c r="N13" s="15"/>
      <c r="O13" s="16"/>
      <c r="P13" s="57">
        <v>7</v>
      </c>
      <c r="Q13" s="125" t="s">
        <v>376</v>
      </c>
      <c r="R13" s="1" t="s">
        <v>108</v>
      </c>
      <c r="S13" s="1" t="s">
        <v>109</v>
      </c>
      <c r="T13" s="1" t="s">
        <v>110</v>
      </c>
      <c r="U13" s="1" t="s">
        <v>111</v>
      </c>
      <c r="V13" s="1" t="s">
        <v>31</v>
      </c>
      <c r="W13" s="11" t="s">
        <v>112</v>
      </c>
      <c r="X13" s="57">
        <v>1</v>
      </c>
      <c r="Y13" s="70" t="s">
        <v>122</v>
      </c>
      <c r="Z13" s="11"/>
    </row>
    <row r="14" spans="1:27">
      <c r="A14" s="218"/>
      <c r="B14" s="32" t="s">
        <v>318</v>
      </c>
      <c r="C14" s="32" t="s">
        <v>363</v>
      </c>
      <c r="D14" s="31" t="s">
        <v>123</v>
      </c>
      <c r="E14" s="132">
        <v>7</v>
      </c>
      <c r="F14" s="120" t="s">
        <v>317</v>
      </c>
      <c r="G14" s="6">
        <v>924</v>
      </c>
      <c r="H14" s="6">
        <v>7</v>
      </c>
      <c r="I14" s="6">
        <v>307</v>
      </c>
      <c r="J14" s="41" t="s">
        <v>178</v>
      </c>
      <c r="K14" s="72" t="s">
        <v>26</v>
      </c>
      <c r="L14" s="10">
        <v>1</v>
      </c>
      <c r="M14" s="15" t="s">
        <v>124</v>
      </c>
      <c r="N14" s="15"/>
      <c r="O14" s="16"/>
      <c r="P14" s="57">
        <v>7</v>
      </c>
      <c r="Q14" s="125" t="s">
        <v>377</v>
      </c>
      <c r="R14" s="1" t="s">
        <v>108</v>
      </c>
      <c r="S14" s="1" t="s">
        <v>109</v>
      </c>
      <c r="T14" s="1" t="s">
        <v>110</v>
      </c>
      <c r="U14" s="1" t="s">
        <v>111</v>
      </c>
      <c r="V14" s="1" t="s">
        <v>31</v>
      </c>
      <c r="W14" s="11" t="s">
        <v>125</v>
      </c>
      <c r="X14" s="57">
        <v>0</v>
      </c>
      <c r="Y14" s="70"/>
      <c r="Z14" s="11"/>
    </row>
    <row r="15" spans="1:27">
      <c r="A15" s="219"/>
      <c r="B15" s="63" t="s">
        <v>320</v>
      </c>
      <c r="C15" s="63" t="s">
        <v>365</v>
      </c>
      <c r="D15" s="30" t="s">
        <v>126</v>
      </c>
      <c r="E15" s="133">
        <v>9</v>
      </c>
      <c r="F15" s="121" t="s">
        <v>321</v>
      </c>
      <c r="G15" s="19">
        <v>1053</v>
      </c>
      <c r="H15" s="19">
        <v>9</v>
      </c>
      <c r="I15" s="19">
        <v>351</v>
      </c>
      <c r="J15" s="42" t="s">
        <v>177</v>
      </c>
      <c r="K15" s="73" t="s">
        <v>303</v>
      </c>
      <c r="L15" s="21">
        <v>1</v>
      </c>
      <c r="M15" s="22" t="s">
        <v>359</v>
      </c>
      <c r="N15" s="22"/>
      <c r="O15" s="59"/>
      <c r="P15" s="21">
        <v>5</v>
      </c>
      <c r="Q15" s="126" t="s">
        <v>378</v>
      </c>
      <c r="R15" s="23" t="s">
        <v>127</v>
      </c>
      <c r="S15" s="23" t="s">
        <v>128</v>
      </c>
      <c r="T15" s="23" t="s">
        <v>129</v>
      </c>
      <c r="U15" s="126" t="s">
        <v>388</v>
      </c>
      <c r="V15" s="23"/>
      <c r="W15" s="18"/>
      <c r="X15" s="21">
        <v>0</v>
      </c>
      <c r="Y15" s="60"/>
      <c r="Z15" s="18"/>
    </row>
    <row r="16" spans="1:27" ht="15" customHeight="1">
      <c r="A16" s="220" t="s">
        <v>230</v>
      </c>
      <c r="B16" s="32" t="s">
        <v>414</v>
      </c>
      <c r="C16" s="148" t="s">
        <v>0</v>
      </c>
      <c r="D16" s="31" t="s">
        <v>130</v>
      </c>
      <c r="E16" s="6">
        <v>14</v>
      </c>
      <c r="F16" s="120" t="s">
        <v>322</v>
      </c>
      <c r="G16" s="6">
        <v>1933</v>
      </c>
      <c r="H16" s="6">
        <v>14</v>
      </c>
      <c r="I16" s="6">
        <v>644</v>
      </c>
      <c r="J16" s="41" t="s">
        <v>34</v>
      </c>
      <c r="K16" s="41" t="s">
        <v>49</v>
      </c>
      <c r="L16" s="10">
        <v>1</v>
      </c>
      <c r="M16" s="15" t="s">
        <v>107</v>
      </c>
      <c r="N16" s="15"/>
      <c r="O16" s="16"/>
      <c r="P16" s="57">
        <v>7</v>
      </c>
      <c r="Q16" s="125" t="s">
        <v>372</v>
      </c>
      <c r="R16" s="1" t="s">
        <v>108</v>
      </c>
      <c r="S16" s="1" t="s">
        <v>109</v>
      </c>
      <c r="T16" s="1" t="s">
        <v>110</v>
      </c>
      <c r="U16" s="1" t="s">
        <v>111</v>
      </c>
      <c r="V16" s="1" t="s">
        <v>31</v>
      </c>
      <c r="W16" s="11" t="s">
        <v>112</v>
      </c>
      <c r="X16" s="57">
        <v>2</v>
      </c>
      <c r="Y16" s="70" t="s">
        <v>131</v>
      </c>
      <c r="Z16" s="11" t="s">
        <v>132</v>
      </c>
    </row>
    <row r="17" spans="1:28">
      <c r="A17" s="218"/>
      <c r="B17" s="204" t="s">
        <v>325</v>
      </c>
      <c r="C17" s="204" t="s">
        <v>363</v>
      </c>
      <c r="D17" s="232" t="s">
        <v>133</v>
      </c>
      <c r="E17" s="214">
        <v>5</v>
      </c>
      <c r="F17" s="122" t="s">
        <v>323</v>
      </c>
      <c r="G17" s="66">
        <v>915</v>
      </c>
      <c r="H17" s="66">
        <v>4</v>
      </c>
      <c r="I17" s="66">
        <v>305</v>
      </c>
      <c r="J17" s="90" t="s">
        <v>26</v>
      </c>
      <c r="K17" s="41" t="s">
        <v>49</v>
      </c>
      <c r="L17" s="57">
        <v>3</v>
      </c>
      <c r="M17" s="15" t="s">
        <v>39</v>
      </c>
      <c r="N17" s="86" t="s">
        <v>340</v>
      </c>
      <c r="O17" s="87" t="s">
        <v>281</v>
      </c>
      <c r="P17" s="38">
        <v>5</v>
      </c>
      <c r="Q17" s="127" t="s">
        <v>342</v>
      </c>
      <c r="R17" s="34" t="s">
        <v>135</v>
      </c>
      <c r="S17" s="34" t="s">
        <v>136</v>
      </c>
      <c r="T17" s="34" t="s">
        <v>261</v>
      </c>
      <c r="U17" s="34" t="s">
        <v>138</v>
      </c>
      <c r="V17" s="27"/>
      <c r="W17" s="32"/>
      <c r="X17" s="38">
        <v>0</v>
      </c>
      <c r="Y17" s="35"/>
      <c r="Z17" s="32"/>
    </row>
    <row r="18" spans="1:28">
      <c r="A18" s="218"/>
      <c r="B18" s="204"/>
      <c r="C18" s="204"/>
      <c r="D18" s="232"/>
      <c r="E18" s="214"/>
      <c r="F18" s="122" t="s">
        <v>324</v>
      </c>
      <c r="G18" s="66">
        <v>807</v>
      </c>
      <c r="H18" s="66">
        <v>5</v>
      </c>
      <c r="I18" s="66">
        <v>269</v>
      </c>
      <c r="J18" s="90" t="s">
        <v>26</v>
      </c>
      <c r="K18" s="41" t="s">
        <v>49</v>
      </c>
      <c r="L18" s="33" t="s">
        <v>351</v>
      </c>
      <c r="M18" s="15" t="s">
        <v>39</v>
      </c>
      <c r="N18" s="86" t="s">
        <v>116</v>
      </c>
      <c r="O18" s="87"/>
      <c r="P18" s="38">
        <v>5</v>
      </c>
      <c r="Q18" s="127" t="s">
        <v>379</v>
      </c>
      <c r="R18" s="34" t="s">
        <v>158</v>
      </c>
      <c r="S18" s="34" t="s">
        <v>159</v>
      </c>
      <c r="T18" s="34" t="s">
        <v>160</v>
      </c>
      <c r="U18" s="34" t="s">
        <v>161</v>
      </c>
      <c r="V18" s="27"/>
      <c r="W18" s="32"/>
      <c r="X18" s="38">
        <v>0</v>
      </c>
      <c r="Y18" s="35"/>
      <c r="Z18" s="32"/>
    </row>
    <row r="19" spans="1:28">
      <c r="A19" s="218"/>
      <c r="B19" s="32" t="s">
        <v>327</v>
      </c>
      <c r="C19" s="32" t="s">
        <v>365</v>
      </c>
      <c r="D19" s="31" t="s">
        <v>141</v>
      </c>
      <c r="E19" s="6">
        <v>11</v>
      </c>
      <c r="F19" s="120" t="s">
        <v>326</v>
      </c>
      <c r="G19" s="6">
        <v>936</v>
      </c>
      <c r="H19" s="6">
        <v>11</v>
      </c>
      <c r="I19" s="6">
        <v>312</v>
      </c>
      <c r="J19" s="41" t="s">
        <v>177</v>
      </c>
      <c r="K19" s="72" t="s">
        <v>303</v>
      </c>
      <c r="L19" s="57">
        <v>0</v>
      </c>
      <c r="M19" s="44"/>
      <c r="N19" s="44"/>
      <c r="O19" s="16"/>
      <c r="P19" s="57">
        <v>5</v>
      </c>
      <c r="Q19" s="128" t="s">
        <v>142</v>
      </c>
      <c r="R19" s="26" t="s">
        <v>143</v>
      </c>
      <c r="S19" s="26" t="s">
        <v>144</v>
      </c>
      <c r="T19" s="26" t="s">
        <v>145</v>
      </c>
      <c r="U19" s="26" t="s">
        <v>146</v>
      </c>
      <c r="V19" s="26"/>
      <c r="W19" s="11"/>
      <c r="X19" s="57">
        <v>0</v>
      </c>
      <c r="Y19" s="82"/>
      <c r="Z19" s="11"/>
    </row>
    <row r="20" spans="1:28">
      <c r="A20" s="219"/>
      <c r="B20" s="30" t="s">
        <v>328</v>
      </c>
      <c r="C20" s="63" t="s">
        <v>364</v>
      </c>
      <c r="D20" s="30" t="s">
        <v>134</v>
      </c>
      <c r="E20" s="19">
        <v>11</v>
      </c>
      <c r="F20" s="121" t="s">
        <v>329</v>
      </c>
      <c r="G20" s="19">
        <v>1728</v>
      </c>
      <c r="H20" s="19">
        <v>11</v>
      </c>
      <c r="I20" s="19">
        <v>576</v>
      </c>
      <c r="J20" s="42" t="s">
        <v>36</v>
      </c>
      <c r="K20" s="73" t="s">
        <v>303</v>
      </c>
      <c r="L20" s="21">
        <v>3</v>
      </c>
      <c r="M20" s="22" t="s">
        <v>39</v>
      </c>
      <c r="N20" s="22" t="s">
        <v>116</v>
      </c>
      <c r="O20" s="59" t="s">
        <v>117</v>
      </c>
      <c r="P20" s="21">
        <v>6</v>
      </c>
      <c r="Q20" s="129" t="s">
        <v>373</v>
      </c>
      <c r="R20" s="23" t="s">
        <v>135</v>
      </c>
      <c r="S20" s="23" t="s">
        <v>136</v>
      </c>
      <c r="T20" s="23" t="s">
        <v>137</v>
      </c>
      <c r="U20" s="23" t="s">
        <v>138</v>
      </c>
      <c r="V20" s="23" t="s">
        <v>139</v>
      </c>
      <c r="W20" s="18"/>
      <c r="X20" s="21">
        <v>1</v>
      </c>
      <c r="Y20" s="39" t="s">
        <v>140</v>
      </c>
      <c r="Z20" s="18"/>
    </row>
    <row r="21" spans="1:28">
      <c r="A21" s="220" t="s">
        <v>410</v>
      </c>
      <c r="B21" s="32" t="s">
        <v>331</v>
      </c>
      <c r="C21" s="37" t="s">
        <v>415</v>
      </c>
      <c r="D21" s="31" t="s">
        <v>147</v>
      </c>
      <c r="E21" s="6">
        <v>7</v>
      </c>
      <c r="F21" s="120" t="s">
        <v>330</v>
      </c>
      <c r="G21" s="6">
        <v>1552</v>
      </c>
      <c r="H21" s="6">
        <v>7</v>
      </c>
      <c r="I21" s="6">
        <v>475</v>
      </c>
      <c r="J21" s="41" t="s">
        <v>49</v>
      </c>
      <c r="K21" s="72" t="s">
        <v>26</v>
      </c>
      <c r="L21" s="10">
        <v>3</v>
      </c>
      <c r="M21" s="15" t="s">
        <v>148</v>
      </c>
      <c r="N21" s="34" t="s">
        <v>149</v>
      </c>
      <c r="O21" s="87" t="s">
        <v>150</v>
      </c>
      <c r="P21" s="38">
        <v>7</v>
      </c>
      <c r="Q21" s="125" t="s">
        <v>380</v>
      </c>
      <c r="R21" s="1" t="s">
        <v>151</v>
      </c>
      <c r="S21" s="1" t="s">
        <v>152</v>
      </c>
      <c r="T21" s="1" t="s">
        <v>153</v>
      </c>
      <c r="U21" s="1" t="s">
        <v>154</v>
      </c>
      <c r="V21" s="1" t="s">
        <v>155</v>
      </c>
      <c r="W21" s="11" t="s">
        <v>156</v>
      </c>
      <c r="X21" s="57">
        <v>0</v>
      </c>
      <c r="Y21" s="70"/>
      <c r="Z21" s="11"/>
    </row>
    <row r="22" spans="1:28">
      <c r="A22" s="218"/>
      <c r="B22" s="32" t="s">
        <v>332</v>
      </c>
      <c r="C22" s="93" t="s">
        <v>366</v>
      </c>
      <c r="D22" s="31" t="s">
        <v>147</v>
      </c>
      <c r="E22" s="98">
        <v>6</v>
      </c>
      <c r="F22" s="123" t="s">
        <v>333</v>
      </c>
      <c r="G22" s="98">
        <v>909</v>
      </c>
      <c r="H22" s="98">
        <v>6</v>
      </c>
      <c r="I22" s="98">
        <v>302</v>
      </c>
      <c r="J22" s="72" t="s">
        <v>26</v>
      </c>
      <c r="K22" s="72" t="s">
        <v>26</v>
      </c>
      <c r="L22" s="10">
        <v>2</v>
      </c>
      <c r="M22" s="15" t="s">
        <v>39</v>
      </c>
      <c r="N22" s="15" t="s">
        <v>157</v>
      </c>
      <c r="O22" s="87"/>
      <c r="P22" s="38">
        <v>5</v>
      </c>
      <c r="Q22" s="125" t="s">
        <v>381</v>
      </c>
      <c r="R22" s="1" t="s">
        <v>158</v>
      </c>
      <c r="S22" s="1" t="s">
        <v>159</v>
      </c>
      <c r="T22" s="1" t="s">
        <v>160</v>
      </c>
      <c r="U22" s="1" t="s">
        <v>161</v>
      </c>
      <c r="W22" s="11"/>
      <c r="X22" s="57">
        <v>0</v>
      </c>
      <c r="Y22" s="35"/>
      <c r="Z22" s="11"/>
    </row>
    <row r="23" spans="1:28">
      <c r="A23" s="219"/>
      <c r="B23" s="63" t="s">
        <v>334</v>
      </c>
      <c r="C23" s="94" t="s">
        <v>366</v>
      </c>
      <c r="D23" s="36" t="s">
        <v>162</v>
      </c>
      <c r="E23" s="19">
        <v>6</v>
      </c>
      <c r="F23" s="121" t="s">
        <v>335</v>
      </c>
      <c r="G23" s="19">
        <v>894</v>
      </c>
      <c r="H23" s="19">
        <v>6</v>
      </c>
      <c r="I23" s="19">
        <v>288</v>
      </c>
      <c r="J23" s="61" t="s">
        <v>49</v>
      </c>
      <c r="K23" s="73" t="s">
        <v>26</v>
      </c>
      <c r="L23" s="21">
        <v>1</v>
      </c>
      <c r="M23" s="88" t="s">
        <v>163</v>
      </c>
      <c r="N23" s="22"/>
      <c r="O23" s="59"/>
      <c r="P23" s="21">
        <v>6</v>
      </c>
      <c r="Q23" s="126" t="s">
        <v>382</v>
      </c>
      <c r="R23" s="23" t="s">
        <v>164</v>
      </c>
      <c r="S23" s="23" t="s">
        <v>165</v>
      </c>
      <c r="T23" s="23" t="s">
        <v>166</v>
      </c>
      <c r="U23" s="23" t="s">
        <v>167</v>
      </c>
      <c r="V23" s="23" t="s">
        <v>168</v>
      </c>
      <c r="W23" s="18"/>
      <c r="X23" s="21">
        <v>0</v>
      </c>
      <c r="Y23" s="60"/>
      <c r="Z23" s="18"/>
    </row>
    <row r="24" spans="1:28">
      <c r="A24" s="221" t="s">
        <v>370</v>
      </c>
      <c r="B24" s="225" t="s">
        <v>337</v>
      </c>
      <c r="C24" s="229" t="s">
        <v>367</v>
      </c>
      <c r="D24" s="231" t="s">
        <v>236</v>
      </c>
      <c r="E24" s="215">
        <v>7</v>
      </c>
      <c r="F24" s="120" t="s">
        <v>338</v>
      </c>
      <c r="G24" s="40">
        <v>936</v>
      </c>
      <c r="H24" s="6">
        <v>7</v>
      </c>
      <c r="I24" s="10">
        <v>311</v>
      </c>
      <c r="J24" s="91" t="s">
        <v>26</v>
      </c>
      <c r="K24" s="72" t="s">
        <v>26</v>
      </c>
      <c r="L24" s="14">
        <v>1</v>
      </c>
      <c r="M24" s="69" t="s">
        <v>357</v>
      </c>
      <c r="N24" s="15"/>
      <c r="O24" s="16"/>
      <c r="P24" s="57">
        <v>7</v>
      </c>
      <c r="Q24" s="125" t="s">
        <v>383</v>
      </c>
      <c r="R24" s="1" t="s">
        <v>108</v>
      </c>
      <c r="S24" s="1" t="s">
        <v>109</v>
      </c>
      <c r="T24" s="1" t="s">
        <v>110</v>
      </c>
      <c r="U24" s="1" t="s">
        <v>111</v>
      </c>
      <c r="V24" s="1" t="s">
        <v>31</v>
      </c>
      <c r="W24" s="11" t="s">
        <v>169</v>
      </c>
      <c r="X24" s="57">
        <v>0</v>
      </c>
      <c r="Y24" s="82"/>
      <c r="Z24" s="11"/>
    </row>
    <row r="25" spans="1:28">
      <c r="A25" s="222"/>
      <c r="B25" s="204"/>
      <c r="C25" s="230"/>
      <c r="D25" s="203"/>
      <c r="E25" s="191"/>
      <c r="F25" s="120" t="s">
        <v>336</v>
      </c>
      <c r="G25" s="134" t="s">
        <v>369</v>
      </c>
      <c r="H25" s="6">
        <v>5</v>
      </c>
      <c r="I25" s="6">
        <v>252</v>
      </c>
      <c r="J25" s="91" t="s">
        <v>26</v>
      </c>
      <c r="K25" s="72" t="s">
        <v>26</v>
      </c>
      <c r="L25" s="14">
        <v>1</v>
      </c>
      <c r="M25" s="69" t="s">
        <v>358</v>
      </c>
      <c r="N25" s="15"/>
      <c r="O25" s="16"/>
      <c r="P25" s="57">
        <v>6</v>
      </c>
      <c r="Q25" s="125" t="s">
        <v>384</v>
      </c>
      <c r="R25" s="1" t="s">
        <v>344</v>
      </c>
      <c r="S25" s="1" t="s">
        <v>346</v>
      </c>
      <c r="T25" s="1" t="s">
        <v>348</v>
      </c>
      <c r="U25" s="1" t="s">
        <v>350</v>
      </c>
      <c r="V25" s="1" t="s">
        <v>353</v>
      </c>
      <c r="W25" s="11"/>
      <c r="X25" s="57">
        <v>0</v>
      </c>
      <c r="Y25" s="82"/>
      <c r="Z25" s="11"/>
    </row>
    <row r="26" spans="1:28">
      <c r="A26" s="222"/>
      <c r="B26" s="32" t="s">
        <v>407</v>
      </c>
      <c r="C26" s="27" t="s">
        <v>26</v>
      </c>
      <c r="D26" s="28" t="s">
        <v>170</v>
      </c>
      <c r="E26" s="134" t="s">
        <v>390</v>
      </c>
      <c r="F26" s="27" t="s">
        <v>26</v>
      </c>
      <c r="G26" s="134" t="s">
        <v>392</v>
      </c>
      <c r="H26" s="134" t="s">
        <v>390</v>
      </c>
      <c r="I26" s="134" t="s">
        <v>394</v>
      </c>
      <c r="J26" s="91" t="s">
        <v>34</v>
      </c>
      <c r="K26" s="41" t="s">
        <v>49</v>
      </c>
      <c r="L26" s="10">
        <v>1</v>
      </c>
      <c r="M26" s="89" t="s">
        <v>107</v>
      </c>
      <c r="N26" s="15"/>
      <c r="O26" s="16"/>
      <c r="P26" s="57">
        <v>5</v>
      </c>
      <c r="Q26" s="130" t="s">
        <v>383</v>
      </c>
      <c r="R26" s="1" t="s">
        <v>108</v>
      </c>
      <c r="S26" s="1" t="s">
        <v>109</v>
      </c>
      <c r="T26" s="1" t="s">
        <v>110</v>
      </c>
      <c r="U26" s="1" t="s">
        <v>111</v>
      </c>
      <c r="W26" s="11"/>
      <c r="X26" s="57">
        <v>2</v>
      </c>
      <c r="Y26" s="70" t="s">
        <v>172</v>
      </c>
      <c r="Z26" s="11" t="s">
        <v>173</v>
      </c>
    </row>
    <row r="27" spans="1:28">
      <c r="A27" s="223"/>
      <c r="B27" s="63" t="s">
        <v>396</v>
      </c>
      <c r="C27" s="29" t="s">
        <v>26</v>
      </c>
      <c r="D27" s="30" t="s">
        <v>170</v>
      </c>
      <c r="E27" s="135" t="s">
        <v>391</v>
      </c>
      <c r="F27" s="29" t="s">
        <v>26</v>
      </c>
      <c r="G27" s="136" t="s">
        <v>393</v>
      </c>
      <c r="H27" s="135" t="s">
        <v>391</v>
      </c>
      <c r="I27" s="136" t="s">
        <v>395</v>
      </c>
      <c r="J27" s="61" t="s">
        <v>26</v>
      </c>
      <c r="K27" s="73" t="s">
        <v>26</v>
      </c>
      <c r="L27" s="21">
        <v>1</v>
      </c>
      <c r="M27" s="88" t="s">
        <v>107</v>
      </c>
      <c r="N27" s="22"/>
      <c r="O27" s="59"/>
      <c r="P27" s="21">
        <v>4</v>
      </c>
      <c r="Q27" s="131" t="s">
        <v>385</v>
      </c>
      <c r="R27" s="23" t="s">
        <v>108</v>
      </c>
      <c r="S27" s="23" t="s">
        <v>174</v>
      </c>
      <c r="T27" s="23" t="s">
        <v>175</v>
      </c>
      <c r="U27" s="23"/>
      <c r="V27" s="23"/>
      <c r="W27" s="18"/>
      <c r="X27" s="21">
        <v>0</v>
      </c>
      <c r="Y27" s="60"/>
      <c r="Z27" s="18"/>
    </row>
    <row r="28" spans="1:28">
      <c r="A28" s="141"/>
      <c r="B28" s="65"/>
      <c r="C28" s="65"/>
      <c r="D28" s="65"/>
      <c r="E28" s="142"/>
      <c r="F28" s="65"/>
      <c r="G28" s="143"/>
      <c r="H28" s="142"/>
      <c r="I28" s="143"/>
      <c r="J28" s="38"/>
      <c r="K28" s="144"/>
      <c r="L28" s="57"/>
      <c r="M28" s="145"/>
      <c r="N28" s="44"/>
      <c r="O28" s="44"/>
      <c r="P28" s="57"/>
      <c r="Q28" s="140"/>
      <c r="R28" s="26"/>
      <c r="S28" s="26"/>
      <c r="T28" s="26"/>
      <c r="U28" s="26"/>
      <c r="V28" s="26"/>
      <c r="W28" s="26"/>
      <c r="X28" s="57"/>
      <c r="Y28" s="26"/>
      <c r="Z28" s="26"/>
    </row>
    <row r="29" spans="1:28">
      <c r="A29" s="1" t="s">
        <v>411</v>
      </c>
      <c r="E29" s="27"/>
      <c r="F29" s="27"/>
      <c r="G29" s="27"/>
      <c r="H29" s="27"/>
      <c r="I29" s="27"/>
      <c r="J29" s="27"/>
    </row>
    <row r="30" spans="1:28">
      <c r="A30" s="140" t="s">
        <v>401</v>
      </c>
      <c r="B30" s="65"/>
      <c r="C30" s="27"/>
      <c r="D30" s="65"/>
      <c r="E30" s="65"/>
      <c r="F30" s="65"/>
      <c r="G30" s="26"/>
      <c r="H30" s="26"/>
      <c r="I30" s="26"/>
      <c r="J30" s="65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>
      <c r="A31" s="27" t="s">
        <v>371</v>
      </c>
      <c r="B31" s="65"/>
      <c r="C31" s="27"/>
      <c r="D31" s="65"/>
      <c r="E31" s="65"/>
      <c r="F31" s="65"/>
      <c r="G31" s="26"/>
      <c r="H31" s="26"/>
      <c r="I31" s="26"/>
      <c r="J31" s="65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>
      <c r="A32" s="65" t="s">
        <v>402</v>
      </c>
      <c r="B32" s="65"/>
      <c r="C32" s="27"/>
      <c r="D32" s="65"/>
      <c r="E32" s="65"/>
      <c r="F32" s="65"/>
      <c r="G32" s="26"/>
      <c r="H32" s="26"/>
      <c r="I32" s="26"/>
      <c r="J32" s="65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1:28">
      <c r="A33" s="64" t="s">
        <v>397</v>
      </c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>
      <c r="A34" s="64" t="s">
        <v>389</v>
      </c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</row>
    <row r="35" spans="1:28"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</row>
    <row r="36" spans="1:28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</row>
    <row r="37" spans="1:28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</row>
    <row r="38" spans="1:28">
      <c r="A38" s="17"/>
    </row>
  </sheetData>
  <mergeCells count="42">
    <mergeCell ref="C24:C25"/>
    <mergeCell ref="D24:D25"/>
    <mergeCell ref="C17:C18"/>
    <mergeCell ref="D17:D18"/>
    <mergeCell ref="C9:C11"/>
    <mergeCell ref="D9:D11"/>
    <mergeCell ref="A13:A15"/>
    <mergeCell ref="A16:A20"/>
    <mergeCell ref="A21:A23"/>
    <mergeCell ref="A24:A27"/>
    <mergeCell ref="F2:F3"/>
    <mergeCell ref="B5:B6"/>
    <mergeCell ref="B7:B8"/>
    <mergeCell ref="B9:B11"/>
    <mergeCell ref="B17:B18"/>
    <mergeCell ref="B24:B25"/>
    <mergeCell ref="A4:A12"/>
    <mergeCell ref="C7:C8"/>
    <mergeCell ref="D7:D8"/>
    <mergeCell ref="C5:C6"/>
    <mergeCell ref="D5:D6"/>
    <mergeCell ref="A2:A3"/>
    <mergeCell ref="K2:K3"/>
    <mergeCell ref="L2:L3"/>
    <mergeCell ref="M2:O2"/>
    <mergeCell ref="Q2:W2"/>
    <mergeCell ref="Y2:Z2"/>
    <mergeCell ref="P2:P3"/>
    <mergeCell ref="X2:X3"/>
    <mergeCell ref="B2:B3"/>
    <mergeCell ref="C2:C3"/>
    <mergeCell ref="D2:D3"/>
    <mergeCell ref="E2:E3"/>
    <mergeCell ref="J2:J3"/>
    <mergeCell ref="G2:G3"/>
    <mergeCell ref="H2:H3"/>
    <mergeCell ref="I2:I3"/>
    <mergeCell ref="E5:E6"/>
    <mergeCell ref="E7:E8"/>
    <mergeCell ref="E9:E11"/>
    <mergeCell ref="E17:E18"/>
    <mergeCell ref="E24:E25"/>
  </mergeCells>
  <conditionalFormatting sqref="B4">
    <cfRule type="containsText" dxfId="15" priority="9" operator="containsText" text="ENSMFAG00000033345">
      <formula>NOT(ISERROR(SEARCH("ENSMFAG00000033345",B4)))</formula>
    </cfRule>
    <cfRule type="containsText" dxfId="14" priority="10" operator="containsText" text="ENSMFAG00000006312">
      <formula>NOT(ISERROR(SEARCH("ENSMFAG00000006312",B4)))</formula>
    </cfRule>
    <cfRule type="containsText" dxfId="13" priority="11" operator="containsText" text="ENSPTRG00000022897">
      <formula>NOT(ISERROR(SEARCH("ENSPTRG00000022897",B4)))</formula>
    </cfRule>
    <cfRule type="containsText" dxfId="12" priority="12" operator="containsText" text="ENSPPYG00000019944">
      <formula>NOT(ISERROR(SEARCH("ENSPPYG00000019944",B4)))</formula>
    </cfRule>
    <cfRule type="containsText" dxfId="11" priority="13" operator="containsText" text="ENSCJAG00000033335">
      <formula>NOT(ISERROR(SEARCH("ENSCJAG00000033335",B4)))</formula>
    </cfRule>
    <cfRule type="containsText" dxfId="10" priority="14" operator="containsText" text="ENSGGOG00000015216">
      <formula>NOT(ISERROR(SEARCH("ENSGGOG00000015216",B4)))</formula>
    </cfRule>
    <cfRule type="containsText" dxfId="9" priority="15" operator="containsText" text="ENSPTRG00000006815">
      <formula>NOT(ISERROR(SEARCH("ENSPTRG00000006815",B4)))</formula>
    </cfRule>
    <cfRule type="containsText" dxfId="8" priority="16" operator="containsText" text="ENSPPAG00000019749">
      <formula>NOT(ISERROR(SEARCH("ENSPPAG00000019749",B4)))</formula>
    </cfRule>
  </conditionalFormatting>
  <conditionalFormatting sqref="B13">
    <cfRule type="containsText" dxfId="7" priority="1" operator="containsText" text="ENSMFAG00000033345">
      <formula>NOT(ISERROR(SEARCH("ENSMFAG00000033345",B13)))</formula>
    </cfRule>
    <cfRule type="containsText" dxfId="6" priority="2" operator="containsText" text="ENSMFAG00000006312">
      <formula>NOT(ISERROR(SEARCH("ENSMFAG00000006312",B13)))</formula>
    </cfRule>
    <cfRule type="containsText" dxfId="5" priority="3" operator="containsText" text="ENSPTRG00000022897">
      <formula>NOT(ISERROR(SEARCH("ENSPTRG00000022897",B13)))</formula>
    </cfRule>
    <cfRule type="containsText" dxfId="4" priority="4" operator="containsText" text="ENSPPYG00000019944">
      <formula>NOT(ISERROR(SEARCH("ENSPPYG00000019944",B13)))</formula>
    </cfRule>
    <cfRule type="containsText" dxfId="3" priority="5" operator="containsText" text="ENSCJAG00000033335">
      <formula>NOT(ISERROR(SEARCH("ENSCJAG00000033335",B13)))</formula>
    </cfRule>
    <cfRule type="containsText" dxfId="2" priority="6" operator="containsText" text="ENSGGOG00000015216">
      <formula>NOT(ISERROR(SEARCH("ENSGGOG00000015216",B13)))</formula>
    </cfRule>
    <cfRule type="containsText" dxfId="1" priority="7" operator="containsText" text="ENSPTRG00000006815">
      <formula>NOT(ISERROR(SEARCH("ENSPTRG00000006815",B13)))</formula>
    </cfRule>
    <cfRule type="containsText" dxfId="0" priority="8" operator="containsText" text="ENSPPAG00000019749">
      <formula>NOT(ISERROR(SEARCH("ENSPPAG00000019749",B13)))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"/>
  <cols>
    <col min="1" max="1" width="14.5" style="1" bestFit="1" customWidth="1"/>
    <col min="2" max="2" width="28.6640625" style="1" bestFit="1" customWidth="1"/>
    <col min="3" max="3" width="9.1640625" style="1" bestFit="1" customWidth="1"/>
    <col min="4" max="4" width="24" style="1" bestFit="1" customWidth="1"/>
    <col min="5" max="5" width="13.1640625" style="1" bestFit="1" customWidth="1"/>
    <col min="6" max="16384" width="10.83203125" style="1"/>
  </cols>
  <sheetData>
    <row r="1" spans="1:8">
      <c r="A1" s="27" t="s">
        <v>437</v>
      </c>
      <c r="B1" s="27"/>
      <c r="C1" s="27"/>
      <c r="D1" s="27"/>
      <c r="E1" s="27"/>
      <c r="F1" s="27"/>
      <c r="G1" s="27"/>
      <c r="H1" s="27"/>
    </row>
    <row r="2" spans="1:8">
      <c r="A2" s="233" t="s">
        <v>72</v>
      </c>
      <c r="B2" s="221" t="s">
        <v>406</v>
      </c>
      <c r="C2" s="187" t="s">
        <v>399</v>
      </c>
      <c r="D2" s="187"/>
      <c r="E2" s="188"/>
    </row>
    <row r="3" spans="1:8" ht="30" customHeight="1">
      <c r="A3" s="234"/>
      <c r="B3" s="223"/>
      <c r="C3" s="137" t="s">
        <v>237</v>
      </c>
      <c r="D3" s="138" t="s">
        <v>403</v>
      </c>
      <c r="E3" s="138" t="s">
        <v>238</v>
      </c>
      <c r="F3" s="5"/>
    </row>
    <row r="4" spans="1:8">
      <c r="A4" s="24" t="s">
        <v>53</v>
      </c>
      <c r="B4" s="25" t="s">
        <v>86</v>
      </c>
      <c r="C4" s="139"/>
      <c r="D4" s="45"/>
      <c r="E4" s="45"/>
    </row>
    <row r="5" spans="1:8">
      <c r="A5" s="24" t="s">
        <v>54</v>
      </c>
      <c r="B5" s="25" t="s">
        <v>86</v>
      </c>
      <c r="C5" s="139"/>
      <c r="D5" s="45"/>
      <c r="E5" s="45"/>
    </row>
    <row r="6" spans="1:8">
      <c r="A6" s="24" t="s">
        <v>55</v>
      </c>
      <c r="B6" s="25" t="s">
        <v>86</v>
      </c>
      <c r="C6" s="139"/>
      <c r="D6" s="45"/>
      <c r="E6" s="45"/>
    </row>
    <row r="7" spans="1:8">
      <c r="A7" s="24" t="s">
        <v>56</v>
      </c>
      <c r="B7" s="25" t="s">
        <v>86</v>
      </c>
      <c r="C7" s="139"/>
      <c r="D7" s="45"/>
      <c r="E7" s="45"/>
    </row>
    <row r="8" spans="1:8">
      <c r="A8" s="24" t="s">
        <v>57</v>
      </c>
      <c r="B8" s="25" t="s">
        <v>86</v>
      </c>
      <c r="C8" s="139"/>
      <c r="D8" s="45"/>
      <c r="E8" s="45"/>
    </row>
    <row r="9" spans="1:8">
      <c r="A9" s="24" t="s">
        <v>58</v>
      </c>
      <c r="B9" s="25" t="s">
        <v>86</v>
      </c>
      <c r="C9" s="139">
        <v>163096</v>
      </c>
      <c r="D9" s="46" t="s">
        <v>239</v>
      </c>
      <c r="E9" s="46">
        <v>96440</v>
      </c>
    </row>
    <row r="10" spans="1:8">
      <c r="A10" s="24" t="s">
        <v>59</v>
      </c>
      <c r="B10" s="25" t="s">
        <v>86</v>
      </c>
      <c r="C10" s="139"/>
      <c r="D10" s="46"/>
      <c r="E10" s="46"/>
    </row>
    <row r="11" spans="1:8">
      <c r="A11" s="24" t="s">
        <v>60</v>
      </c>
      <c r="B11" s="25" t="s">
        <v>86</v>
      </c>
      <c r="C11" s="139"/>
      <c r="D11" s="46"/>
      <c r="E11" s="46"/>
    </row>
    <row r="12" spans="1:8">
      <c r="A12" s="24" t="s">
        <v>368</v>
      </c>
      <c r="B12" s="25" t="s">
        <v>86</v>
      </c>
      <c r="C12" s="139"/>
      <c r="D12" s="46"/>
      <c r="E12" s="46"/>
    </row>
    <row r="13" spans="1:8">
      <c r="A13" s="24" t="s">
        <v>61</v>
      </c>
      <c r="B13" s="25" t="s">
        <v>86</v>
      </c>
      <c r="C13" s="139"/>
      <c r="D13" s="46"/>
      <c r="E13" s="46"/>
    </row>
    <row r="14" spans="1:8">
      <c r="A14" s="24" t="s">
        <v>62</v>
      </c>
      <c r="B14" s="25" t="s">
        <v>86</v>
      </c>
      <c r="C14" s="139"/>
      <c r="D14" s="46"/>
      <c r="E14" s="46"/>
    </row>
    <row r="15" spans="1:8">
      <c r="A15" s="24" t="s">
        <v>63</v>
      </c>
      <c r="B15" s="25" t="s">
        <v>87</v>
      </c>
      <c r="C15" s="139">
        <v>189121</v>
      </c>
      <c r="D15" s="46" t="s">
        <v>404</v>
      </c>
      <c r="E15" s="46">
        <v>189085</v>
      </c>
      <c r="G15" s="17"/>
    </row>
    <row r="16" spans="1:8">
      <c r="A16" s="24" t="s">
        <v>64</v>
      </c>
      <c r="B16" s="25" t="s">
        <v>398</v>
      </c>
      <c r="C16" s="139"/>
      <c r="D16" s="46"/>
      <c r="E16" s="46"/>
      <c r="G16" s="17"/>
    </row>
    <row r="17" spans="1:5">
      <c r="A17" s="24" t="s">
        <v>65</v>
      </c>
      <c r="B17" s="25" t="s">
        <v>88</v>
      </c>
      <c r="C17" s="139"/>
      <c r="D17" s="46"/>
      <c r="E17" s="46"/>
    </row>
    <row r="18" spans="1:5">
      <c r="A18" s="24" t="s">
        <v>66</v>
      </c>
      <c r="B18" s="25" t="s">
        <v>88</v>
      </c>
      <c r="C18" s="139"/>
      <c r="D18" s="46"/>
      <c r="E18" s="46"/>
    </row>
    <row r="19" spans="1:5">
      <c r="A19" s="24" t="s">
        <v>67</v>
      </c>
      <c r="B19" s="25" t="s">
        <v>88</v>
      </c>
      <c r="C19" s="139">
        <v>166947</v>
      </c>
      <c r="D19" s="46" t="s">
        <v>240</v>
      </c>
      <c r="E19" s="46">
        <v>92959729</v>
      </c>
    </row>
    <row r="20" spans="1:5">
      <c r="A20" s="24" t="s">
        <v>68</v>
      </c>
      <c r="B20" s="25" t="s">
        <v>89</v>
      </c>
      <c r="C20" s="139"/>
      <c r="D20" s="46"/>
      <c r="E20" s="46"/>
    </row>
    <row r="21" spans="1:5">
      <c r="A21" s="24" t="s">
        <v>69</v>
      </c>
      <c r="B21" s="25" t="s">
        <v>89</v>
      </c>
      <c r="C21" s="139">
        <v>171639</v>
      </c>
      <c r="D21" s="46" t="s">
        <v>241</v>
      </c>
      <c r="E21" s="46">
        <v>174832</v>
      </c>
    </row>
    <row r="22" spans="1:5">
      <c r="A22" s="24" t="s">
        <v>70</v>
      </c>
      <c r="B22" s="25" t="s">
        <v>90</v>
      </c>
      <c r="C22" s="139"/>
      <c r="D22" s="45"/>
      <c r="E22" s="45"/>
    </row>
    <row r="23" spans="1:5">
      <c r="A23" s="24" t="s">
        <v>71</v>
      </c>
      <c r="B23" s="25" t="s">
        <v>90</v>
      </c>
      <c r="C23" s="139"/>
      <c r="D23" s="45"/>
      <c r="E23" s="45"/>
    </row>
    <row r="25" spans="1:5">
      <c r="A25" s="1" t="s">
        <v>405</v>
      </c>
    </row>
    <row r="26" spans="1:5">
      <c r="A26" s="17"/>
    </row>
  </sheetData>
  <mergeCells count="3">
    <mergeCell ref="C2:E2"/>
    <mergeCell ref="B2:B3"/>
    <mergeCell ref="A2:A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10" sqref="B10"/>
    </sheetView>
  </sheetViews>
  <sheetFormatPr baseColWidth="10" defaultRowHeight="15" x14ac:dyDescent="0"/>
  <cols>
    <col min="1" max="1" width="17.5" style="1" bestFit="1" customWidth="1"/>
    <col min="2" max="2" width="180" style="1" customWidth="1"/>
    <col min="3" max="3" width="129.83203125" style="1" customWidth="1"/>
    <col min="4" max="16384" width="10.83203125" style="1"/>
  </cols>
  <sheetData>
    <row r="1" spans="1:3">
      <c r="A1" s="1" t="s">
        <v>438</v>
      </c>
    </row>
    <row r="2" spans="1:3">
      <c r="A2" s="55" t="s">
        <v>196</v>
      </c>
      <c r="B2" s="51" t="s">
        <v>197</v>
      </c>
      <c r="C2" s="52" t="s">
        <v>198</v>
      </c>
    </row>
    <row r="3" spans="1:3" ht="121" customHeight="1">
      <c r="A3" s="53" t="s">
        <v>408</v>
      </c>
      <c r="B3" s="47" t="s">
        <v>191</v>
      </c>
      <c r="C3" s="48" t="s">
        <v>194</v>
      </c>
    </row>
    <row r="4" spans="1:3" ht="121" customHeight="1">
      <c r="A4" s="53" t="s">
        <v>171</v>
      </c>
      <c r="B4" s="47" t="s">
        <v>192</v>
      </c>
      <c r="C4" s="48" t="s">
        <v>195</v>
      </c>
    </row>
    <row r="5" spans="1:3" ht="121" customHeight="1">
      <c r="A5" s="54" t="s">
        <v>409</v>
      </c>
      <c r="B5" s="49" t="s">
        <v>190</v>
      </c>
      <c r="C5" s="50" t="s">
        <v>193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</dc:creator>
  <cp:lastModifiedBy>Mario Ventura</cp:lastModifiedBy>
  <dcterms:created xsi:type="dcterms:W3CDTF">2019-11-02T08:46:21Z</dcterms:created>
  <dcterms:modified xsi:type="dcterms:W3CDTF">2020-02-18T09:21:46Z</dcterms:modified>
</cp:coreProperties>
</file>